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R:\Przetargi_2026\05_przetarg 10 czerwca\"/>
    </mc:Choice>
  </mc:AlternateContent>
  <xr:revisionPtr revIDLastSave="0" documentId="13_ncr:1_{6343B358-B597-46BD-857E-116BF3543F04}" xr6:coauthVersionLast="47" xr6:coauthVersionMax="47" xr10:uidLastSave="{00000000-0000-0000-0000-000000000000}"/>
  <bookViews>
    <workbookView xWindow="-120" yWindow="-120" windowWidth="29040" windowHeight="15720" xr2:uid="{00000000-000D-0000-FFFF-FFFF00000000}"/>
  </bookViews>
  <sheets>
    <sheet name="FORMULARZ OFERTOWY - PRZETARG" sheetId="1" r:id="rId1"/>
  </sheets>
  <definedNames>
    <definedName name="_xlnm._FilterDatabase" localSheetId="0" hidden="1">'FORMULARZ OFERTOWY - PRZETARG'!$A$31:$I$75</definedName>
    <definedName name="_xlnm.Print_Area" localSheetId="0">'FORMULARZ OFERTOWY - PRZETARG'!$A$1:$G$169</definedName>
    <definedName name="OLE_LINK1"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8" i="1" l="1"/>
  <c r="F87" i="1"/>
  <c r="F88" i="1" s="1"/>
  <c r="G86" i="1"/>
  <c r="F85" i="1"/>
  <c r="F86" i="1" s="1"/>
  <c r="G84" i="1"/>
  <c r="F83" i="1"/>
  <c r="F84" i="1" s="1"/>
  <c r="G82" i="1"/>
  <c r="F81" i="1"/>
  <c r="F82" i="1" s="1"/>
  <c r="G80" i="1"/>
  <c r="F78" i="1"/>
  <c r="F79" i="1"/>
  <c r="F80" i="1" l="1"/>
</calcChain>
</file>

<file path=xl/sharedStrings.xml><?xml version="1.0" encoding="utf-8"?>
<sst xmlns="http://schemas.openxmlformats.org/spreadsheetml/2006/main" count="228" uniqueCount="142">
  <si>
    <t xml:space="preserve">Oferent składający ofertę jako osoba fizyczna </t>
  </si>
  <si>
    <t>..............................................................................................</t>
  </si>
  <si>
    <t>(imię i nazwisko)</t>
  </si>
  <si>
    <t>.............................................................................................</t>
  </si>
  <si>
    <t>(PESEL)*</t>
  </si>
  <si>
    <t>(adres zamieszkania)</t>
  </si>
  <si>
    <t>Tel. ……………………………………………</t>
  </si>
  <si>
    <t>Oferent składający ofertę jako osoba prawna,
w tym: osoba fizyczna prowadząca działalności gospodarczą,</t>
  </si>
  <si>
    <t>...........................................................................................</t>
  </si>
  <si>
    <t>(nazwa podmiotu)</t>
  </si>
  <si>
    <t>(adres siedziby)</t>
  </si>
  <si>
    <t>NIP/KRS</t>
  </si>
  <si>
    <t>BDO: ………………………………………….</t>
  </si>
  <si>
    <t>OFERTA</t>
  </si>
  <si>
    <t>na pozycję(-e) przetargową(-e) nr ……………………………………..</t>
  </si>
  <si>
    <t>Nr poz. przet.</t>
  </si>
  <si>
    <t>Nazwa rzeczy ruchomych niekoncesjonowanych</t>
  </si>
  <si>
    <t>Nr fabryczny</t>
  </si>
  <si>
    <t>Rok prod.</t>
  </si>
  <si>
    <t>Cena wywoławcza netto (zł) za poz. przet.</t>
  </si>
  <si>
    <t>Cena oferowana netto 
(zł) za poz. przet.</t>
  </si>
  <si>
    <t>Wysokość 
wadium (zł)</t>
  </si>
  <si>
    <t>1986</t>
  </si>
  <si>
    <t>2000</t>
  </si>
  <si>
    <t>1982</t>
  </si>
  <si>
    <t>UWAGA 1:</t>
  </si>
  <si>
    <t>UWAGA 2:</t>
  </si>
  <si>
    <t>Oświadczam, że:</t>
  </si>
  <si>
    <t xml:space="preserve"> - Sprzedający umożliwił mi dokonanie oględzin rzeczy ruchomych niekoncesjonowanych oraz zapoznanie się z ich parametrami i jakością;</t>
  </si>
  <si>
    <t xml:space="preserve"> - znany jest mi fakt zużycia eksploatacyjnego rzeczy ruchomych niekoncesjonowanych;</t>
  </si>
  <si>
    <t xml:space="preserve"> - organizator przetargu umożliwił dokonanie oględzin odpadów ***;</t>
  </si>
  <si>
    <t xml:space="preserve"> - znana jest mi jakość odpadów, stopień zanieczyszczenia oraz skład***;</t>
  </si>
  <si>
    <t xml:space="preserve"> - znany jest mi sposób magazynowania odpadów i możliwości załadunkowe***;</t>
  </si>
  <si>
    <t>- uważam(-y) się za związanego (-ych) niniejszą ofertą począwszy od upływu terminu składania ofert do czasu zawarcia umowy sprzedaży;</t>
  </si>
  <si>
    <t>- numer konta na które ma być zwrócone wadium .............................................................................................................................................</t>
  </si>
  <si>
    <t>..........................................................................................................................................................................................................................</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</si>
  <si>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</si>
  <si>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1. Do reprezentowania mnie (nas) w przetargu upoważniam(-y):</t>
  </si>
  <si>
    <t>a). ................................................................................................................................................. ,</t>
  </si>
  <si>
    <t>b). ................................................................................................................................................. ,</t>
  </si>
  <si>
    <t>3. Załącznikami do niniejszej oferty są:</t>
  </si>
  <si>
    <t>5) ......................................................................................................................................................................................................................</t>
  </si>
  <si>
    <t xml:space="preserve"> Obowiązek informacyjny Agencji Mienia Wojskowego w przypadku pozyskiwania danych osobowych w zakresie obrotu rzeczami ruchomymi niekoncesjonowanymi</t>
  </si>
  <si>
    <t>Oświadczam, że zapoznałam/zapoznałem się z powyższą informacją zgodną z art. 13 RODO.</t>
  </si>
  <si>
    <t>.............................., dnia .......................</t>
  </si>
  <si>
    <t>........................................................</t>
  </si>
  <si>
    <t>pieczęć firmowa i własnoręczny czytelny podpis
(imię i nazwisko) osoby/osób upoważnionej(-ych) do składania oferty</t>
  </si>
  <si>
    <t>* PESEL podawany dobrowolnie na etapie składania oferty w celu przyspieszenia procesu zawarcia umowy (podlega anonimiazacji dla
  oferentów, których oferty nie zostały przyjęte).</t>
  </si>
  <si>
    <t>** niepotrzebne skreślić</t>
  </si>
  <si>
    <t>*** oświadczenie obowiązuje w przypadku ofert złożonych na zakup odpadów</t>
  </si>
  <si>
    <t>**** oświadczenie obowiązuje w przypadku ofert złożonych na zużyty sprzęt elektryczny i elektroniczny</t>
  </si>
  <si>
    <t>Nazwa odpadów</t>
  </si>
  <si>
    <t>Wartość oferowana netto (zł) /iloczyn kol. 3 i 5/</t>
  </si>
  <si>
    <t>Razem</t>
  </si>
  <si>
    <t>bd</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</si>
  <si>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</si>
  <si>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theme="1"/>
        <rFont val="Times New Roman"/>
        <family val="1"/>
        <charset val="238"/>
      </rPr>
      <t>kar umownych,</t>
    </r>
    <r>
      <rPr>
        <b/>
        <sz val="11"/>
        <rFont val="Times New Roman"/>
        <family val="1"/>
        <charset val="238"/>
      </rPr>
      <t xml:space="preserve"> o których mowa w pkt. 45, 46, 47, 48, 49, 50 i 52 OWS,</t>
    </r>
    <r>
      <rPr>
        <sz val="11"/>
        <color theme="1"/>
        <rFont val="Times New Roman"/>
        <family val="1"/>
        <charset val="238"/>
      </rPr>
      <t xml:space="preserve">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r>
  </si>
  <si>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</si>
  <si>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r>
      <t xml:space="preserve">-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t>
    </r>
    <r>
      <rPr>
        <i/>
        <sz val="11"/>
        <color theme="1"/>
        <rFont val="Times New Roman"/>
        <family val="1"/>
        <charset val="238"/>
      </rPr>
      <t>(oświadczenie</t>
    </r>
    <r>
      <rPr>
        <sz val="11"/>
        <color theme="1"/>
        <rFont val="Times New Roman"/>
        <family val="1"/>
        <charset val="238"/>
      </rPr>
      <t xml:space="preserve"> </t>
    </r>
    <r>
      <rPr>
        <i/>
        <sz val="11"/>
        <color theme="1"/>
        <rFont val="Times New Roman"/>
        <family val="1"/>
        <charset val="238"/>
      </rPr>
      <t>dotyczy: ofert złożonych na zużyty sprzęt elektryczny i elektroniczny</t>
    </r>
    <r>
      <rPr>
        <sz val="11"/>
        <color theme="1"/>
        <rFont val="Times New Roman"/>
        <family val="1"/>
        <charset val="238"/>
      </rPr>
      <t>)****</t>
    </r>
  </si>
  <si>
    <t>- jestem świadomy prawa Sprzedajacego do potrącenia wymagalnych wierzytelności, zgodnie z art. 498 Kodeksu cywilnego z wpłaconego wadium.</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</si>
  <si>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</si>
  <si>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</si>
  <si>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 xml:space="preserve"> - wadium w wysokości …………...……….....……… zostało wniesione.</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</si>
  <si>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</si>
  <si>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e-mail - ………………………………………………………………………………………</t>
  </si>
  <si>
    <t>2. Osobą do kontaktu w sprawie odbioru zakupionego mienia jest: …………...………………...…………...…….… tel. ……..................…</t>
  </si>
  <si>
    <t>3) Poświadczona za zgodność z oryginałem kopia aktualnego na dzień przetargu zaświadczenia o wpisie do rejestru BDO, opatrzonego numerem rejestrowym, zgodnie z wymogami ustawy o odpadach.</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</si>
  <si>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</si>
  <si>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t>
  </si>
  <si>
    <t>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we Wrocławiu, ul. Sztabowa 32, 50-984 Wrocław,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t>
  </si>
  <si>
    <t xml:space="preserve">Oferuję(-my) następującą cenę netto (kolumna nr 6) </t>
  </si>
  <si>
    <t>(zaoferowana cena netto powinna być podana z dokładnością do dwóch miejsc po przecinku)</t>
  </si>
  <si>
    <t>Oddział Regionalny AMW we Wrocławiu</t>
  </si>
  <si>
    <t>ul. Sztabowa 32</t>
  </si>
  <si>
    <t>50-984 Wrocław</t>
  </si>
  <si>
    <r>
      <rPr>
        <i/>
        <sz val="11"/>
        <color theme="1"/>
        <rFont val="Times New Roman"/>
        <family val="1"/>
        <charset val="238"/>
      </rPr>
      <t xml:space="preserve">(opcja sprzedaży odpadów) </t>
    </r>
    <r>
      <rPr>
        <sz val="11"/>
        <color theme="1"/>
        <rFont val="Times New Roman"/>
        <family val="1"/>
        <charset val="238"/>
      </rPr>
      <t xml:space="preserve">
1) Poświadczona za zgodność z oryginałem kopia aktualnego na dzień przetargu zezwolenia na zbieranie lub przetwarzanie (odzysk albo unieszkodliwianie) odpadów wydanego zgodnie z wymogami ustawy z dnia 14 grudnia 2012 r. o odpadach (Dz. U. z 2023 r. poz. 1587, z późn. zm.) lub ustawy z dnia 27 kwietnia 2001 r. Prawo ochrony środowiska (Dz. U. z 2025 r. poz. 647, z późn. zm.),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r>
  </si>
  <si>
    <t>Ilość
 kg</t>
  </si>
  <si>
    <t>Cena jednostkowa wywoławcza netto  (zł/kg)</t>
  </si>
  <si>
    <t>Cena jednostkowa oferowana netto (zł/kg)</t>
  </si>
  <si>
    <t>Cysterna paliwowa dystrybutor CD-5W na samochodzie STAR 266</t>
  </si>
  <si>
    <t>2006</t>
  </si>
  <si>
    <t>Sprzęt kulturalno-oświatowy - pakiet zawierający 34 poz. asort. (wg oddzielnego wykazu), w tym m.in.: odbiorniki TV, tunery TV itp.</t>
  </si>
  <si>
    <t>Sprzęt żywnościowy - pakiet zawierający 5 poz. asort. w tym: menażki - 101 szt., manierki - 375 szt.</t>
  </si>
  <si>
    <t>Sprzęt mundurowo-optyczny - pakiet zawierający 101 poz. asort. (wg oddzielnego wykazu), w tym m.in.: lornetki - 15 szt, pochewki - różne rodzaje itp.</t>
  </si>
  <si>
    <t>Kserokopiarki (16 szt.) - pakiet zawierający 16 poz. asort. (wg oddzielnego wykazu)</t>
  </si>
  <si>
    <t xml:space="preserve">Sprzęt warsztatowy - pakiet zawierający 25 poz. asort. (wg oddzielnego wykazu), w tym m.in.: prostownik, odkurzacze przemysłowe, wkrętarka itp. </t>
  </si>
  <si>
    <t xml:space="preserve">Urządzenia pomiarowe - pakiet zawierający 31 poz. asort. (wg oddzielnego wykazu), w tym m.in.: mierniki gazów, mierniki poziomu dźwięku, urządzenia filtrujące itp. </t>
  </si>
  <si>
    <t xml:space="preserve">Sprzęt medyczny - pakiet zawierający 3 poz. asort., w tym: stół ortopedyczny - 1 szt., przystawka stołu ortopedycznego - 3 szt., szyna bródkowa duża - 195 szt. </t>
  </si>
  <si>
    <t>Części zamienne do pojazdów różnych marek, w tym m.in.: SCANIA, LUBLIN - pakiet zawierający 18 poz. asort. (wg oddzielnego wykazu), w tym m.in.: filtry paliwa, filtry oleju, okulary ochronne itp.</t>
  </si>
  <si>
    <t>A266CD5016417770</t>
  </si>
  <si>
    <t xml:space="preserve">Sprzęt warsztatowy - pakiet zawierający 13 poz. asort. (wg oddzielnego wykazu), w tym m.in.: szlifierki stołowe, wiertarki, piły łańcuchowe itp. </t>
  </si>
  <si>
    <t>2005</t>
  </si>
  <si>
    <t>Szlifierka taśmowa do drewna SLNE</t>
  </si>
  <si>
    <t>1970</t>
  </si>
  <si>
    <t>Wiertarka stołowa WS-151</t>
  </si>
  <si>
    <t>1965</t>
  </si>
  <si>
    <t>Skrzynie drewniane różne (336 szt.) - pakiet zawierający 6 poz. asort. (wg oddzielnego wykazu), w tym m.in.: skrzynie drewniane do amunicji, skrzynie do zapalników itp.</t>
  </si>
  <si>
    <t>Samochód ciężarowo-osobowy wysokiej mobilności HONKER 2000</t>
  </si>
  <si>
    <t>SUL24244480002695</t>
  </si>
  <si>
    <t>2008</t>
  </si>
  <si>
    <t>WOLF7BCA64V609280</t>
  </si>
  <si>
    <t>2003</t>
  </si>
  <si>
    <t>Odpadowe opakowania zawierające pozostałości substancji niebezpiecznych lub nimi zanieczyszczone (pojemniki metalowe po produktach MPS) (kod odpadu 15 01 10*)</t>
  </si>
  <si>
    <t>Zużyte urządzenia elektryczne i elektroniczne inne niż wymienione w 16 02 09 do 16 02 13 (w tym zużyte urządzenia pomiarowe) (kod odpadu 16 02 14)</t>
  </si>
  <si>
    <t>Odpadowy papier i tektura (wybrakowane mapy, druki) (kod odpadu 19 12 01)</t>
  </si>
  <si>
    <t>Sprzęt żywnościowy - pakiet zawierający 2 poz. asort., w tym: menażki - 101 szt., manierki - 375 szt.</t>
  </si>
  <si>
    <t>Sprzęt kulturalno-oświatowy - pakiet zawierający 28 poz. asort. (wg oddzielnego wykazu), w tym m.in.: zestawy mini videokamer, urządzenia kontroli autentyczności dokumentów itp.</t>
  </si>
  <si>
    <t>Sprzęt optyczno-kulturalno-oświatowy - pakiet zawierający 72 poz. asort. (wg oddzielnego wykazu), w tym m.in.: kserokopiarki, urządzenia wielofunkcyjne, latarki, kalkulatory, mikroskopy monookularowe itp.</t>
  </si>
  <si>
    <t>Skrzynie drewniane różne (306 szt.) - pakiet zawierający 12 poz. asort. (wg oddzielnego wykazu), w tym m.in.: skrzynie drewniane do moździerzy, skrzynie do petard itp.</t>
  </si>
  <si>
    <t>Skrzynie drewniane różne (564 szt.) - pakiet zawierający 14 poz. asort. (wg oddzielnego wykazu), w tym m.in.: skrzynie drewniane do moździerzy, skrzynie do petard itp.</t>
  </si>
  <si>
    <t>Sprzęt uzbrojenia - pakiet zawierający 2 poz. asort., w tym: skrzynie drewniane do gran. ręcznych - 250 szt., pudełko na amunicję - 50 szt.</t>
  </si>
  <si>
    <t>Skrzynie drewniane różne (794 szt.) - pakiet zawierający 34 poz. asort. (wg oddzielnego wykazu), w tym m.in.: skrzynie drewniane do trotylu, skrzynie do min itp.</t>
  </si>
  <si>
    <t>SUL24244460002381</t>
  </si>
  <si>
    <t>266CD51410173</t>
  </si>
  <si>
    <t>Nawiązując do zaproszenia (obwieszczenia) z dnia 2026-05-27 o publicznym przetargu pisemnym nr 5/OX-DG/2026 na sprzedaż rzeczy ruchomych niekoncesjonowanych składam(-y) niniejszą ofertę</t>
  </si>
  <si>
    <t xml:space="preserve">Sprzęt medyczny - pakiet zawierający 15 poz. asort. (wg oddzielnego wykazu), w tym m.in.: nagrzewnica, namiot do sali przedoperacyjnej, lampa bezcieniowa, laryngoskop itp. </t>
  </si>
  <si>
    <t/>
  </si>
  <si>
    <t xml:space="preserve">Sprzęt medyczny - pakiet zawierający 15 poz. asort. (wg oddzielnego wykazu), w tym m.in.: audiometr, defibrylator, lampa sollux, pompa infuzyjna, butelki itp. </t>
  </si>
  <si>
    <t xml:space="preserve">Pudełko M2A1 na amunicję 307x185x155 mm - pakiet zawierający 500 szt. </t>
  </si>
  <si>
    <t xml:space="preserve">Sprzęt łączności - pakiet zawierający 20 poz. asort (wg oddzielnego wykazu), w tym: telefaksy - 19 szt., pulpit sterujący PIH301C - 1 szt. </t>
  </si>
  <si>
    <t xml:space="preserve">Sprzęt warsztatowy - pakiet zawierający 29 poz. asort. (wg oddzielnego wykazu), w tym m.in.: pompa olejowa, młotowiertarka, wiertarka, młot udarowy itp. </t>
  </si>
  <si>
    <t xml:space="preserve">Sprzęt kulturalno-oświatowy - pakiet zawierający 55 poz. asort. (wg oddzielnego wykazu), w tym m.in.: radiomagnetofony, rzutnik, wieże, mikrofony, zestaw kina domowego itp. </t>
  </si>
  <si>
    <t xml:space="preserve">Sprzęt żywnościowy - pakiet zawierający 2 poz. asort. w tym m.in.: menażki - 101 szt., manierki - 373 szt. </t>
  </si>
  <si>
    <t>Samochód ogólnego przeznaczenia OPEL VIVARO 1,9 DTI F7BCA6</t>
  </si>
  <si>
    <t>Samochód ciężarowo-osobwy wysokiej mobilności Honker 2000</t>
  </si>
  <si>
    <t>SUL242424Y0000952</t>
  </si>
  <si>
    <t>SUL242424Y0000953</t>
  </si>
  <si>
    <t xml:space="preserve">Sprzęt infrastruktury - pakiet zawierający 37 poz. asort. (wg oddzielnego wykazu), w tym m.in.: pompy głębinowe, butle, wentylatory dachowe itp._x000D_
</t>
  </si>
  <si>
    <t>Samochód ogólnego przeznaczenia małej ładowności OPEL VIVARO 1,9 DTI F7BCA6</t>
  </si>
  <si>
    <t>W0LF7BCA65V605618</t>
  </si>
  <si>
    <t>2004</t>
  </si>
  <si>
    <t xml:space="preserve">Artykuły mundurowe - pakiet zawierający 2 poz. asort. w tym: torba na odzież ochronną lekką - 1 622 szt., torba nośna maski MP-6 - 195 szt._x000D_
</t>
  </si>
  <si>
    <t xml:space="preserve">Ciągnik ogrodowy MURRAY 18HP HYDRO_x000D_
</t>
  </si>
  <si>
    <t>7552012511YJ022</t>
  </si>
  <si>
    <t>Sprzęt warsztatowy - pakiet zawierający 2 poz. asort., w tym: myjka wysokociśnieniowa KARCHER HDS 8/17-4M, lutownica cęgowa elektryczna do rur REMS CONTACT 2000</t>
  </si>
  <si>
    <t>Torba na odzież ochronną Tooch - pakiet zawierający 3000 szt.</t>
  </si>
  <si>
    <t>Torba na odzież ochronną Tooch - pakiet zawierający 2399 szt.</t>
  </si>
  <si>
    <r>
      <t xml:space="preserve">oferowane ceny należy wpisywać z dokładnością do dwóch miejsc po przecinku </t>
    </r>
    <r>
      <rPr>
        <i/>
        <sz val="11"/>
        <color theme="1"/>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tzrzecim miejscu po przecinku cyfra większa lub równa 5 - zaokrąglenie do pełnych groszy "w górę")</t>
    </r>
    <r>
      <rPr>
        <sz val="11"/>
        <color theme="1"/>
        <rFont val="Times New Roman"/>
        <family val="1"/>
        <charset val="238"/>
      </rPr>
      <t>.</t>
    </r>
  </si>
  <si>
    <t>Złom metali żelaznych (kod odpadu 16 01 17)</t>
  </si>
  <si>
    <t>Złom żelaza i stali (w tym szyny kolejowe) (kod odpadu 17 04 05)</t>
  </si>
  <si>
    <t>Złom żelaza i stali (w tym elementy podkładów kolejowych do 80 % masy) (kod odpadu 17 04 05)</t>
  </si>
  <si>
    <t>Do sprzedaży rzeczy ruchomych niekoncesjonowanych/odpadów stosuje się odpowiednie przepisy ustawy z dnia 11 marca 2004 r. 
o podatku od towarów i usług (Dz. U. z 2025 r. poz. 775 z późn. zm.) oraz wydanych na jej podstawie aktów wykonawczych.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</si>
</sst>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rgb="FF000000"/>
      <name val="Czcionka tekstu podstawowego"/>
      <charset val="238"/>
    </font>
    <font>
      <sz val="11"/>
      <color rgb="FF000000"/>
      <name val="Times New Roman"/>
      <family val="1"/>
      <charset val="238"/>
    </font>
    <font>
      <b/>
      <sz val="14"/>
      <color rgb="FF000000"/>
      <name val="Times New Roman"/>
      <family val="1"/>
      <charset val="238"/>
    </font>
    <font>
      <sz val="11"/>
      <name val="Times New Roman"/>
      <family val="1"/>
      <charset val="238"/>
    </font>
    <font>
      <b/>
      <sz val="11"/>
      <name val="Times New Roman"/>
      <family val="1"/>
      <charset val="238"/>
    </font>
    <font>
      <b/>
      <sz val="14"/>
      <name val="Times New Roman"/>
      <family val="1"/>
      <charset val="238"/>
    </font>
    <font>
      <sz val="11"/>
      <name val="Czcionka tekstu podstawowego"/>
      <charset val="238"/>
    </font>
    <font>
      <sz val="11"/>
      <color rgb="FF2E74B5"/>
      <name val="Times New Roman"/>
      <family val="1"/>
      <charset val="238"/>
    </font>
    <font>
      <b/>
      <sz val="12"/>
      <color rgb="FF000000"/>
      <name val="Times New Roman"/>
      <family val="1"/>
      <charset val="238"/>
    </font>
    <font>
      <sz val="8"/>
      <color rgb="FF000000"/>
      <name val="Times New Roman"/>
      <family val="1"/>
      <charset val="238"/>
    </font>
    <font>
      <i/>
      <sz val="8"/>
      <color rgb="FF000000"/>
      <name val="Times New Roman"/>
      <family val="1"/>
      <charset val="238"/>
    </font>
    <font>
      <sz val="11"/>
      <color rgb="FF000000"/>
      <name val="Times New Roman"/>
      <family val="1"/>
      <charset val="238"/>
    </font>
    <font>
      <b/>
      <sz val="11"/>
      <color theme="1"/>
      <name val="Times New Roman"/>
      <family val="1"/>
      <charset val="238"/>
    </font>
    <font>
      <sz val="11"/>
      <color theme="1"/>
      <name val="Times New Roman"/>
      <family val="1"/>
      <charset val="238"/>
    </font>
    <font>
      <i/>
      <sz val="11"/>
      <color theme="1"/>
      <name val="Times New Roman"/>
      <family val="1"/>
      <charset val="238"/>
    </font>
    <font>
      <b/>
      <sz val="11"/>
      <name val="Times New Roman"/>
      <family val="1"/>
      <charset val="238"/>
    </font>
    <font>
      <b/>
      <sz val="11"/>
      <color rgb="FF000000"/>
      <name val="Times New Roman"/>
      <family val="1"/>
      <charset val="238"/>
    </font>
    <font>
      <sz val="11"/>
      <color rgb="FF0070C0"/>
      <name val="Times New Roman"/>
      <family val="1"/>
      <charset val="238"/>
    </font>
    <font>
      <sz val="11"/>
      <name val="Times New Roman"/>
      <family val="1"/>
      <charset val="238"/>
    </font>
    <font>
      <b/>
      <sz val="12"/>
      <name val="Times New Roman"/>
      <family val="1"/>
      <charset val="238"/>
    </font>
    <font>
      <b/>
      <sz val="11"/>
      <color rgb="FF000000"/>
      <name val="Times New Roman"/>
      <charset val="238"/>
    </font>
    <font>
      <sz val="11"/>
      <color rgb="FF000000"/>
      <name val="Times New Roman"/>
      <charset val="238"/>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88">
    <xf numFmtId="0" fontId="0" fillId="0" borderId="0" xfId="0"/>
    <xf numFmtId="0" fontId="1" fillId="0" borderId="0" xfId="0" applyFont="1" applyProtection="1">
      <protection locked="0"/>
    </xf>
    <xf numFmtId="4" fontId="1" fillId="0" borderId="0" xfId="0" applyNumberFormat="1" applyFont="1" applyProtection="1">
      <protection locked="0"/>
    </xf>
    <xf numFmtId="0" fontId="3" fillId="0" borderId="0" xfId="0" applyFont="1" applyProtection="1">
      <protection locked="0"/>
    </xf>
    <xf numFmtId="0" fontId="5" fillId="0" borderId="0" xfId="0" applyFont="1" applyAlignment="1" applyProtection="1">
      <alignment horizontal="center" vertical="center"/>
      <protection locked="0"/>
    </xf>
    <xf numFmtId="4" fontId="4" fillId="0" borderId="0" xfId="0" applyNumberFormat="1" applyFont="1" applyAlignment="1">
      <alignment wrapText="1"/>
    </xf>
    <xf numFmtId="4" fontId="3" fillId="0" borderId="0" xfId="0" applyNumberFormat="1" applyFont="1" applyAlignment="1">
      <alignment wrapText="1"/>
    </xf>
    <xf numFmtId="0" fontId="6" fillId="0" borderId="0" xfId="0" applyFont="1"/>
    <xf numFmtId="0" fontId="3" fillId="0" borderId="0" xfId="0" applyFont="1" applyAlignment="1">
      <alignment horizontal="center"/>
    </xf>
    <xf numFmtId="4" fontId="3" fillId="0" borderId="0" xfId="0" applyNumberFormat="1" applyFont="1"/>
    <xf numFmtId="4" fontId="3" fillId="0" borderId="0" xfId="0" applyNumberFormat="1" applyFont="1" applyAlignment="1">
      <alignment horizontal="left" vertical="top" wrapText="1"/>
    </xf>
    <xf numFmtId="4" fontId="1" fillId="0" borderId="0" xfId="0" applyNumberFormat="1" applyFont="1"/>
    <xf numFmtId="0" fontId="1" fillId="0" borderId="0" xfId="0" applyFont="1"/>
    <xf numFmtId="0" fontId="1" fillId="0" borderId="1" xfId="0" applyFont="1" applyBorder="1"/>
    <xf numFmtId="4" fontId="1" fillId="0" borderId="1" xfId="0" applyNumberFormat="1" applyFont="1" applyBorder="1"/>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0" fontId="9" fillId="0" borderId="0" xfId="0" applyFont="1" applyProtection="1">
      <protection locked="0"/>
    </xf>
    <xf numFmtId="0" fontId="10" fillId="0" borderId="2" xfId="0" applyFont="1" applyBorder="1" applyAlignment="1">
      <alignment horizontal="center"/>
    </xf>
    <xf numFmtId="0" fontId="1" fillId="0" borderId="1" xfId="0" applyFont="1" applyBorder="1" applyProtection="1">
      <protection locked="0"/>
    </xf>
    <xf numFmtId="4" fontId="1" fillId="0" borderId="2" xfId="0" applyNumberFormat="1" applyFont="1" applyBorder="1" applyAlignment="1" applyProtection="1">
      <alignment horizontal="center" vertical="center" wrapText="1"/>
      <protection locked="0"/>
    </xf>
    <xf numFmtId="0" fontId="9" fillId="0" borderId="1" xfId="0" applyFont="1" applyBorder="1" applyProtection="1">
      <protection locked="0"/>
    </xf>
    <xf numFmtId="0" fontId="12" fillId="0" borderId="0" xfId="0" applyFont="1" applyAlignment="1">
      <alignment vertical="center"/>
    </xf>
    <xf numFmtId="0" fontId="13" fillId="0" borderId="0" xfId="0" applyFont="1" applyProtection="1">
      <protection locked="0"/>
    </xf>
    <xf numFmtId="0" fontId="12" fillId="0" borderId="0" xfId="0" applyFont="1"/>
    <xf numFmtId="0" fontId="13" fillId="0" borderId="0" xfId="0" applyFont="1"/>
    <xf numFmtId="4" fontId="13" fillId="0" borderId="0" xfId="0" applyNumberFormat="1" applyFont="1"/>
    <xf numFmtId="0" fontId="13" fillId="0" borderId="0" xfId="0" quotePrefix="1" applyFont="1" applyAlignment="1">
      <alignment horizontal="left" vertical="top" wrapText="1"/>
    </xf>
    <xf numFmtId="0" fontId="13" fillId="0" borderId="0" xfId="0" quotePrefix="1" applyFont="1" applyAlignment="1">
      <alignment vertical="center"/>
    </xf>
    <xf numFmtId="4" fontId="13" fillId="0" borderId="0" xfId="0" applyNumberFormat="1" applyFont="1" applyProtection="1">
      <protection locked="0"/>
    </xf>
    <xf numFmtId="0" fontId="13" fillId="0" borderId="0" xfId="0" applyFont="1" applyAlignment="1">
      <alignment vertical="center"/>
    </xf>
    <xf numFmtId="4" fontId="13" fillId="0" borderId="0" xfId="0" applyNumberFormat="1" applyFont="1" applyAlignment="1">
      <alignment vertical="center"/>
    </xf>
    <xf numFmtId="0" fontId="13" fillId="0" borderId="0" xfId="0" applyFont="1" applyAlignment="1" applyProtection="1">
      <alignment vertical="center"/>
      <protection locked="0"/>
    </xf>
    <xf numFmtId="0" fontId="16"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1" xfId="0" applyNumberFormat="1" applyFont="1" applyBorder="1" applyAlignment="1" applyProtection="1">
      <alignment horizontal="center" vertical="center" wrapText="1"/>
      <protection locked="0"/>
    </xf>
    <xf numFmtId="4" fontId="11" fillId="0" borderId="1" xfId="0" applyNumberFormat="1" applyFont="1" applyBorder="1" applyAlignment="1">
      <alignment horizontal="right" vertical="center" wrapText="1"/>
    </xf>
    <xf numFmtId="0" fontId="11" fillId="0" borderId="1" xfId="0" applyFont="1" applyBorder="1" applyProtection="1">
      <protection locked="0"/>
    </xf>
    <xf numFmtId="0" fontId="17" fillId="0" borderId="1" xfId="0" applyFont="1" applyBorder="1" applyProtection="1">
      <protection locked="0"/>
    </xf>
    <xf numFmtId="0" fontId="18" fillId="0" borderId="1" xfId="0" applyFont="1" applyBorder="1" applyProtection="1">
      <protection locked="0"/>
    </xf>
    <xf numFmtId="4" fontId="18" fillId="0" borderId="1" xfId="0" applyNumberFormat="1" applyFont="1" applyBorder="1" applyProtection="1">
      <protection locked="0"/>
    </xf>
    <xf numFmtId="4" fontId="17" fillId="0" borderId="1" xfId="0" applyNumberFormat="1" applyFont="1" applyBorder="1" applyProtection="1">
      <protection locked="0"/>
    </xf>
    <xf numFmtId="0" fontId="13" fillId="0" borderId="0" xfId="0" applyFont="1" applyAlignment="1" applyProtection="1">
      <alignment horizontal="left" vertical="center" wrapText="1"/>
      <protection locked="0"/>
    </xf>
    <xf numFmtId="0" fontId="20" fillId="0" borderId="3" xfId="0" applyFont="1" applyBorder="1" applyAlignment="1">
      <alignment horizontal="center" vertical="center" wrapText="1"/>
    </xf>
    <xf numFmtId="0" fontId="21" fillId="0" borderId="4" xfId="0" applyFont="1" applyBorder="1" applyAlignment="1">
      <alignment vertical="center" wrapText="1"/>
    </xf>
    <xf numFmtId="0" fontId="21" fillId="0" borderId="4" xfId="0" applyFont="1" applyBorder="1" applyAlignment="1">
      <alignment horizontal="center" vertical="center" wrapText="1"/>
    </xf>
    <xf numFmtId="4" fontId="21" fillId="0" borderId="4" xfId="0" applyNumberFormat="1" applyFont="1" applyBorder="1" applyAlignment="1">
      <alignment horizontal="center" vertical="center" wrapText="1"/>
    </xf>
    <xf numFmtId="4" fontId="21" fillId="0" borderId="4" xfId="0" applyNumberFormat="1" applyFont="1" applyBorder="1" applyAlignment="1" applyProtection="1">
      <alignment horizontal="center" vertical="center" wrapText="1"/>
      <protection locked="0"/>
    </xf>
    <xf numFmtId="4" fontId="21" fillId="0" borderId="4" xfId="0" applyNumberFormat="1" applyFont="1" applyBorder="1" applyAlignment="1">
      <alignment horizontal="right" vertical="center" wrapText="1"/>
    </xf>
    <xf numFmtId="4" fontId="20" fillId="0" borderId="4" xfId="0" applyNumberFormat="1" applyFont="1" applyBorder="1" applyAlignment="1">
      <alignment horizontal="right" vertical="center" wrapText="1"/>
    </xf>
    <xf numFmtId="0" fontId="3"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vertical="center"/>
    </xf>
    <xf numFmtId="0" fontId="2" fillId="0" borderId="0" xfId="0" applyFont="1" applyAlignment="1" applyProtection="1">
      <alignment horizontal="center" vertical="center"/>
      <protection locked="0"/>
    </xf>
    <xf numFmtId="0" fontId="4" fillId="0" borderId="0" xfId="0" applyFont="1" applyAlignment="1">
      <alignment horizontal="center" vertical="center"/>
    </xf>
    <xf numFmtId="4" fontId="3" fillId="0" borderId="0" xfId="0" applyNumberFormat="1" applyFont="1" applyAlignment="1">
      <alignment horizontal="left" vertical="top" wrapText="1"/>
    </xf>
    <xf numFmtId="0" fontId="13" fillId="0" borderId="0" xfId="0" quotePrefix="1" applyFont="1" applyAlignment="1">
      <alignment horizontal="left" wrapText="1"/>
    </xf>
    <xf numFmtId="0" fontId="13" fillId="0" borderId="0" xfId="0" applyFont="1" applyAlignment="1">
      <alignment horizontal="left"/>
    </xf>
    <xf numFmtId="0" fontId="11" fillId="0" borderId="1" xfId="0" applyFont="1" applyBorder="1" applyAlignment="1" applyProtection="1">
      <alignment horizontal="left" vertical="center" wrapText="1"/>
      <protection locked="0"/>
    </xf>
    <xf numFmtId="0" fontId="8" fillId="0" borderId="0" xfId="0" applyFont="1" applyAlignment="1">
      <alignment horizontal="center" vertical="center"/>
    </xf>
    <xf numFmtId="0" fontId="1" fillId="0" borderId="0" xfId="0" applyFont="1" applyAlignment="1" applyProtection="1">
      <alignment horizontal="left" vertical="top" wrapText="1"/>
      <protection locked="0"/>
    </xf>
    <xf numFmtId="0" fontId="13"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pplyProtection="1">
      <alignment horizontal="left" wrapText="1"/>
      <protection locked="0"/>
    </xf>
    <xf numFmtId="0" fontId="20" fillId="0" borderId="5"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6" xfId="0" applyFont="1" applyBorder="1" applyAlignment="1">
      <alignment horizontal="right" vertical="center" wrapText="1"/>
    </xf>
    <xf numFmtId="0" fontId="20" fillId="0" borderId="4" xfId="0" applyFont="1" applyBorder="1" applyAlignment="1">
      <alignment horizontal="right" vertical="center" wrapText="1"/>
    </xf>
    <xf numFmtId="0" fontId="13" fillId="0" borderId="0" xfId="0" quotePrefix="1" applyFont="1" applyAlignment="1">
      <alignment horizontal="left" vertical="center" wrapText="1"/>
    </xf>
    <xf numFmtId="0" fontId="18" fillId="0" borderId="1" xfId="0" applyFont="1" applyBorder="1" applyAlignment="1">
      <alignment horizontal="left" wrapText="1"/>
    </xf>
    <xf numFmtId="0" fontId="13" fillId="0" borderId="0" xfId="0" applyFont="1" applyAlignment="1">
      <alignment horizontal="left" vertical="center"/>
    </xf>
    <xf numFmtId="0" fontId="13" fillId="0" borderId="0" xfId="0" applyFont="1" applyAlignment="1" applyProtection="1">
      <alignment vertical="center" wrapText="1"/>
      <protection locked="0"/>
    </xf>
    <xf numFmtId="0" fontId="0" fillId="0" borderId="0" xfId="0" applyAlignment="1">
      <alignment vertical="center" wrapText="1"/>
    </xf>
    <xf numFmtId="0" fontId="13" fillId="2" borderId="0" xfId="0" applyFont="1" applyFill="1" applyAlignment="1">
      <alignment horizontal="left" vertical="center" wrapText="1"/>
    </xf>
    <xf numFmtId="0" fontId="13" fillId="0" borderId="0" xfId="0" applyFont="1" applyAlignment="1" applyProtection="1">
      <alignment horizontal="left"/>
      <protection locked="0"/>
    </xf>
    <xf numFmtId="0" fontId="15"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wrapText="1"/>
    </xf>
    <xf numFmtId="4" fontId="18" fillId="0" borderId="1" xfId="0" applyNumberFormat="1" applyFont="1" applyBorder="1" applyAlignment="1">
      <alignment horizontal="center" wrapText="1"/>
    </xf>
    <xf numFmtId="0" fontId="13" fillId="0" borderId="0" xfId="0" quotePrefix="1" applyFont="1" applyAlignment="1">
      <alignment horizontal="left" vertical="top" wrapText="1"/>
    </xf>
    <xf numFmtId="4" fontId="13" fillId="0" borderId="0" xfId="0" quotePrefix="1" applyNumberFormat="1" applyFont="1" applyAlignment="1" applyProtection="1">
      <alignment horizontal="left"/>
      <protection locked="0"/>
    </xf>
    <xf numFmtId="4" fontId="13" fillId="0" borderId="0" xfId="0" applyNumberFormat="1" applyFont="1" applyAlignment="1" applyProtection="1">
      <alignment horizontal="left"/>
      <protection locked="0"/>
    </xf>
    <xf numFmtId="0" fontId="19" fillId="0" borderId="1" xfId="0" applyFont="1" applyBorder="1" applyAlignment="1">
      <alignment horizontal="left"/>
    </xf>
    <xf numFmtId="0" fontId="4" fillId="0" borderId="0" xfId="0" applyFont="1" applyAlignment="1">
      <alignment horizontal="center" vertical="center" wrapText="1"/>
    </xf>
    <xf numFmtId="0" fontId="7" fillId="0" borderId="0" xfId="0" applyFont="1" applyAlignment="1">
      <alignment horizontal="center" vertical="center"/>
    </xf>
    <xf numFmtId="0" fontId="10" fillId="0" borderId="1" xfId="0" applyFont="1" applyBorder="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8"/>
  <sheetViews>
    <sheetView showZeros="0" tabSelected="1" view="pageBreakPreview" topLeftCell="A77" zoomScaleNormal="85" zoomScaleSheetLayoutView="100" workbookViewId="0">
      <selection activeCell="E79" sqref="E79"/>
    </sheetView>
  </sheetViews>
  <sheetFormatPr defaultColWidth="9" defaultRowHeight="15" customHeight="1"/>
  <cols>
    <col min="1" max="1" width="10.25" style="1" customWidth="1"/>
    <col min="2" max="2" width="32.25" style="1" customWidth="1"/>
    <col min="3" max="3" width="13.875" style="1" customWidth="1"/>
    <col min="4" max="4" width="14.75" style="2" customWidth="1"/>
    <col min="5" max="5" width="19.25" style="2" customWidth="1"/>
    <col min="6" max="6" width="20.375" style="2" customWidth="1"/>
    <col min="7" max="7" width="10" style="2" customWidth="1"/>
    <col min="8" max="8" width="9" style="1"/>
    <col min="10" max="16384" width="9" style="1"/>
  </cols>
  <sheetData>
    <row r="1" spans="1:9" ht="37.5" customHeight="1">
      <c r="D1" s="55"/>
      <c r="E1" s="55"/>
      <c r="F1" s="1"/>
      <c r="G1" s="1"/>
      <c r="I1" s="1"/>
    </row>
    <row r="2" spans="1:9" s="3" customFormat="1" ht="30" customHeight="1">
      <c r="A2" s="56" t="s">
        <v>0</v>
      </c>
      <c r="B2" s="56"/>
      <c r="C2" s="56"/>
      <c r="D2" s="56"/>
      <c r="E2" s="4"/>
      <c r="F2" s="5"/>
      <c r="G2" s="6"/>
      <c r="H2" s="7"/>
    </row>
    <row r="3" spans="1:9" s="3" customFormat="1" ht="21.75" customHeight="1">
      <c r="A3" s="52" t="s">
        <v>1</v>
      </c>
      <c r="B3" s="52"/>
      <c r="C3" s="52"/>
      <c r="D3" s="52"/>
      <c r="E3" s="9"/>
      <c r="F3" s="57"/>
      <c r="G3" s="57"/>
      <c r="H3" s="6"/>
    </row>
    <row r="4" spans="1:9" s="3" customFormat="1" ht="21.75" customHeight="1">
      <c r="A4" s="54" t="s">
        <v>2</v>
      </c>
      <c r="B4" s="54"/>
      <c r="C4" s="54"/>
      <c r="D4" s="54"/>
      <c r="E4" s="9"/>
      <c r="F4" s="57"/>
      <c r="G4" s="57"/>
    </row>
    <row r="5" spans="1:9" s="3" customFormat="1" ht="21.75" customHeight="1">
      <c r="A5" s="52" t="s">
        <v>3</v>
      </c>
      <c r="B5" s="52"/>
      <c r="C5" s="52"/>
      <c r="D5" s="52"/>
      <c r="E5" s="9"/>
    </row>
    <row r="6" spans="1:9" s="3" customFormat="1" ht="21.75" customHeight="1">
      <c r="A6" s="54" t="s">
        <v>4</v>
      </c>
      <c r="B6" s="54"/>
      <c r="C6" s="54"/>
      <c r="D6" s="54"/>
      <c r="E6" s="9"/>
      <c r="F6" s="10"/>
      <c r="G6" s="10"/>
    </row>
    <row r="7" spans="1:9" s="3" customFormat="1" ht="21.75" customHeight="1">
      <c r="A7" s="52" t="s">
        <v>3</v>
      </c>
      <c r="B7" s="52"/>
      <c r="C7" s="52"/>
      <c r="D7" s="52"/>
      <c r="E7" s="84" t="s">
        <v>72</v>
      </c>
      <c r="F7" s="84"/>
      <c r="G7" s="84"/>
    </row>
    <row r="8" spans="1:9" s="3" customFormat="1" ht="21.75" customHeight="1">
      <c r="A8" s="52" t="s">
        <v>3</v>
      </c>
      <c r="B8" s="52"/>
      <c r="C8" s="52"/>
      <c r="D8" s="52"/>
      <c r="E8" s="84" t="s">
        <v>73</v>
      </c>
      <c r="F8" s="84"/>
      <c r="G8" s="84"/>
    </row>
    <row r="9" spans="1:9" s="3" customFormat="1" ht="21.75" customHeight="1">
      <c r="A9" s="54" t="s">
        <v>5</v>
      </c>
      <c r="B9" s="54"/>
      <c r="C9" s="54"/>
      <c r="D9" s="54"/>
      <c r="E9" s="84" t="s">
        <v>74</v>
      </c>
      <c r="F9" s="84"/>
      <c r="G9" s="84"/>
      <c r="H9" s="9"/>
    </row>
    <row r="10" spans="1:9" s="3" customFormat="1" ht="21.75" customHeight="1">
      <c r="A10" s="52" t="s">
        <v>6</v>
      </c>
      <c r="B10" s="52"/>
      <c r="C10" s="52"/>
      <c r="D10" s="52"/>
      <c r="E10" s="9"/>
      <c r="F10" s="9"/>
      <c r="G10" s="9"/>
      <c r="H10" s="9"/>
    </row>
    <row r="11" spans="1:9" s="3" customFormat="1" ht="21.75" customHeight="1">
      <c r="A11" s="8"/>
      <c r="B11" s="8"/>
      <c r="C11" s="8"/>
      <c r="D11" s="8"/>
      <c r="E11" s="9"/>
      <c r="F11" s="9"/>
      <c r="G11" s="9"/>
      <c r="H11" s="9"/>
    </row>
    <row r="12" spans="1:9" s="3" customFormat="1" ht="21.75" customHeight="1">
      <c r="A12" s="85" t="s">
        <v>7</v>
      </c>
      <c r="B12" s="56"/>
      <c r="C12" s="56"/>
      <c r="D12" s="56"/>
      <c r="E12" s="9"/>
      <c r="F12" s="9"/>
      <c r="G12" s="9"/>
      <c r="H12" s="9"/>
    </row>
    <row r="13" spans="1:9" s="3" customFormat="1" ht="21.75" customHeight="1">
      <c r="A13" s="56"/>
      <c r="B13" s="56"/>
      <c r="C13" s="56"/>
      <c r="D13" s="56"/>
      <c r="E13" s="9"/>
      <c r="F13" s="9"/>
      <c r="G13" s="9"/>
      <c r="H13" s="9"/>
    </row>
    <row r="14" spans="1:9" s="3" customFormat="1" ht="21.75" customHeight="1">
      <c r="A14" s="52" t="s">
        <v>8</v>
      </c>
      <c r="B14" s="52"/>
      <c r="C14" s="52"/>
      <c r="D14" s="52"/>
      <c r="E14" s="9"/>
      <c r="F14" s="9"/>
      <c r="G14" s="9"/>
      <c r="H14" s="9"/>
    </row>
    <row r="15" spans="1:9" s="3" customFormat="1" ht="21.75" customHeight="1">
      <c r="A15" s="52" t="s">
        <v>8</v>
      </c>
      <c r="B15" s="52"/>
      <c r="C15" s="52"/>
      <c r="D15" s="52"/>
      <c r="E15" s="9"/>
      <c r="F15" s="9"/>
      <c r="G15" s="9"/>
      <c r="H15" s="9"/>
    </row>
    <row r="16" spans="1:9" s="3" customFormat="1" ht="21.75" customHeight="1">
      <c r="A16" s="52" t="s">
        <v>9</v>
      </c>
      <c r="B16" s="52"/>
      <c r="C16" s="52"/>
      <c r="D16" s="52"/>
      <c r="E16" s="9"/>
      <c r="F16" s="9"/>
      <c r="G16" s="9"/>
      <c r="H16" s="9"/>
    </row>
    <row r="17" spans="1:9" s="3" customFormat="1" ht="21.75" customHeight="1">
      <c r="A17" s="54" t="s">
        <v>8</v>
      </c>
      <c r="B17" s="54"/>
      <c r="C17" s="54"/>
      <c r="D17" s="54"/>
      <c r="E17" s="9"/>
      <c r="F17" s="9"/>
      <c r="G17" s="9"/>
      <c r="H17" s="9"/>
    </row>
    <row r="18" spans="1:9" s="3" customFormat="1" ht="21.75" customHeight="1">
      <c r="A18" s="54" t="s">
        <v>10</v>
      </c>
      <c r="B18" s="54"/>
      <c r="C18" s="54"/>
      <c r="D18" s="54"/>
      <c r="E18" s="9"/>
      <c r="F18" s="9"/>
      <c r="G18" s="9"/>
      <c r="H18" s="9"/>
    </row>
    <row r="19" spans="1:9" s="3" customFormat="1" ht="21.75" customHeight="1">
      <c r="A19" s="52" t="s">
        <v>8</v>
      </c>
      <c r="B19" s="52"/>
      <c r="C19" s="52"/>
      <c r="D19" s="52"/>
      <c r="E19" s="9"/>
      <c r="F19" s="9"/>
      <c r="G19" s="9"/>
      <c r="H19" s="9"/>
    </row>
    <row r="20" spans="1:9" s="3" customFormat="1" ht="21.75" customHeight="1">
      <c r="A20" s="53" t="s">
        <v>11</v>
      </c>
      <c r="B20" s="52"/>
      <c r="C20" s="52"/>
      <c r="D20" s="52"/>
      <c r="E20" s="9"/>
      <c r="F20" s="9"/>
      <c r="G20" s="9"/>
      <c r="H20" s="9"/>
    </row>
    <row r="21" spans="1:9" s="3" customFormat="1" ht="21.75" customHeight="1">
      <c r="A21" s="52" t="s">
        <v>12</v>
      </c>
      <c r="B21" s="52"/>
      <c r="C21" s="52"/>
      <c r="D21" s="52"/>
      <c r="E21" s="9"/>
      <c r="F21" s="9"/>
      <c r="G21" s="9"/>
      <c r="H21" s="9"/>
    </row>
    <row r="22" spans="1:9" s="3" customFormat="1" ht="21.75" customHeight="1">
      <c r="A22" s="52" t="s">
        <v>6</v>
      </c>
      <c r="B22" s="52"/>
      <c r="C22" s="52"/>
      <c r="D22" s="52"/>
      <c r="E22" s="9"/>
      <c r="F22" s="9"/>
      <c r="G22" s="9"/>
      <c r="H22" s="9"/>
    </row>
    <row r="23" spans="1:9" ht="21.75" customHeight="1">
      <c r="A23" s="86"/>
      <c r="B23" s="86"/>
      <c r="C23" s="86"/>
      <c r="D23" s="86"/>
      <c r="E23" s="11"/>
      <c r="F23" s="11"/>
      <c r="G23" s="11"/>
      <c r="H23" s="11"/>
      <c r="I23" s="1"/>
    </row>
    <row r="24" spans="1:9" ht="21.75" customHeight="1">
      <c r="A24" s="61" t="s">
        <v>13</v>
      </c>
      <c r="B24" s="61"/>
      <c r="C24" s="61"/>
      <c r="D24" s="61"/>
      <c r="E24" s="61"/>
      <c r="F24" s="61"/>
      <c r="G24" s="1"/>
      <c r="I24" s="1"/>
    </row>
    <row r="25" spans="1:9" ht="17.25" customHeight="1">
      <c r="A25" s="12"/>
      <c r="B25" s="12"/>
      <c r="C25" s="12"/>
      <c r="D25" s="11"/>
      <c r="E25" s="11"/>
      <c r="F25" s="11"/>
      <c r="G25" s="11"/>
      <c r="I25" s="1"/>
    </row>
    <row r="26" spans="1:9" ht="34.5" customHeight="1">
      <c r="A26" s="62" t="s">
        <v>114</v>
      </c>
      <c r="B26" s="62"/>
      <c r="C26" s="62"/>
      <c r="D26" s="62"/>
      <c r="E26" s="62"/>
      <c r="F26" s="62"/>
      <c r="G26" s="1"/>
      <c r="I26" s="1"/>
    </row>
    <row r="27" spans="1:9" s="39" customFormat="1" ht="19.149999999999999" customHeight="1">
      <c r="A27" s="60" t="s">
        <v>14</v>
      </c>
      <c r="B27" s="60"/>
      <c r="C27" s="60"/>
      <c r="D27" s="60"/>
      <c r="E27" s="60"/>
      <c r="F27" s="60"/>
    </row>
    <row r="28" spans="1:9" s="23" customFormat="1" ht="19.5" customHeight="1">
      <c r="A28" s="25" t="s">
        <v>70</v>
      </c>
      <c r="B28" s="44"/>
      <c r="C28" s="44"/>
      <c r="D28" s="44"/>
      <c r="E28" s="44"/>
      <c r="F28" s="44"/>
      <c r="G28" s="44"/>
    </row>
    <row r="29" spans="1:9" s="23" customFormat="1" ht="14.25" customHeight="1">
      <c r="A29" s="65" t="s">
        <v>71</v>
      </c>
      <c r="B29" s="65"/>
      <c r="C29" s="65"/>
      <c r="D29" s="65"/>
      <c r="E29" s="65"/>
      <c r="F29" s="65"/>
      <c r="G29" s="65"/>
    </row>
    <row r="30" spans="1:9" ht="19.5" customHeight="1">
      <c r="A30" s="13"/>
      <c r="B30" s="13"/>
      <c r="C30" s="13"/>
      <c r="D30" s="14"/>
      <c r="E30" s="14"/>
      <c r="F30" s="14"/>
      <c r="G30" s="14"/>
      <c r="I30" s="1"/>
    </row>
    <row r="31" spans="1:9" ht="75" customHeight="1">
      <c r="A31" s="15" t="s">
        <v>15</v>
      </c>
      <c r="B31" s="15" t="s">
        <v>16</v>
      </c>
      <c r="C31" s="15" t="s">
        <v>17</v>
      </c>
      <c r="D31" s="15" t="s">
        <v>18</v>
      </c>
      <c r="E31" s="15" t="s">
        <v>19</v>
      </c>
      <c r="F31" s="16" t="s">
        <v>20</v>
      </c>
      <c r="G31" s="16" t="s">
        <v>21</v>
      </c>
      <c r="I31" s="1"/>
    </row>
    <row r="32" spans="1:9" s="17" customFormat="1" ht="11.25" customHeight="1">
      <c r="A32" s="18">
        <v>1</v>
      </c>
      <c r="B32" s="18">
        <v>2</v>
      </c>
      <c r="C32" s="18">
        <v>3</v>
      </c>
      <c r="D32" s="18">
        <v>4</v>
      </c>
      <c r="E32" s="18">
        <v>5</v>
      </c>
      <c r="F32" s="18">
        <v>6</v>
      </c>
      <c r="G32" s="18">
        <v>7</v>
      </c>
    </row>
    <row r="33" spans="1:9" ht="75">
      <c r="A33" s="45">
        <v>1</v>
      </c>
      <c r="B33" s="46" t="s">
        <v>115</v>
      </c>
      <c r="C33" s="47" t="s">
        <v>54</v>
      </c>
      <c r="D33" s="47" t="s">
        <v>54</v>
      </c>
      <c r="E33" s="48">
        <v>1000</v>
      </c>
      <c r="F33" s="49">
        <v>0</v>
      </c>
      <c r="G33" s="50">
        <v>100</v>
      </c>
      <c r="I33" s="1"/>
    </row>
    <row r="34" spans="1:9" ht="60">
      <c r="A34" s="45">
        <v>2</v>
      </c>
      <c r="B34" s="46" t="s">
        <v>117</v>
      </c>
      <c r="C34" s="47" t="s">
        <v>54</v>
      </c>
      <c r="D34" s="47" t="s">
        <v>54</v>
      </c>
      <c r="E34" s="48">
        <v>1500</v>
      </c>
      <c r="F34" s="49">
        <v>0</v>
      </c>
      <c r="G34" s="50">
        <v>150</v>
      </c>
      <c r="I34" s="1"/>
    </row>
    <row r="35" spans="1:9" ht="45" customHeight="1">
      <c r="A35" s="45">
        <v>3</v>
      </c>
      <c r="B35" s="46" t="s">
        <v>118</v>
      </c>
      <c r="C35" s="47" t="s">
        <v>54</v>
      </c>
      <c r="D35" s="47" t="s">
        <v>54</v>
      </c>
      <c r="E35" s="48">
        <v>6000</v>
      </c>
      <c r="F35" s="49">
        <v>0</v>
      </c>
      <c r="G35" s="50">
        <v>600</v>
      </c>
      <c r="I35" s="1"/>
    </row>
    <row r="36" spans="1:9" ht="60">
      <c r="A36" s="45">
        <v>4</v>
      </c>
      <c r="B36" s="46" t="s">
        <v>119</v>
      </c>
      <c r="C36" s="47" t="s">
        <v>54</v>
      </c>
      <c r="D36" s="47" t="s">
        <v>54</v>
      </c>
      <c r="E36" s="48">
        <v>1000</v>
      </c>
      <c r="F36" s="49">
        <v>0</v>
      </c>
      <c r="G36" s="50">
        <v>100</v>
      </c>
      <c r="I36" s="1"/>
    </row>
    <row r="37" spans="1:9" ht="75">
      <c r="A37" s="45">
        <v>5</v>
      </c>
      <c r="B37" s="46" t="s">
        <v>120</v>
      </c>
      <c r="C37" s="47" t="s">
        <v>54</v>
      </c>
      <c r="D37" s="47" t="s">
        <v>54</v>
      </c>
      <c r="E37" s="48">
        <v>1500</v>
      </c>
      <c r="F37" s="49">
        <v>0</v>
      </c>
      <c r="G37" s="50">
        <v>150</v>
      </c>
      <c r="I37" s="1"/>
    </row>
    <row r="38" spans="1:9" ht="66" customHeight="1">
      <c r="A38" s="45">
        <v>6</v>
      </c>
      <c r="B38" s="46" t="s">
        <v>121</v>
      </c>
      <c r="C38" s="47" t="s">
        <v>54</v>
      </c>
      <c r="D38" s="47" t="s">
        <v>54</v>
      </c>
      <c r="E38" s="48">
        <v>1500</v>
      </c>
      <c r="F38" s="49">
        <v>0</v>
      </c>
      <c r="G38" s="50">
        <v>150</v>
      </c>
      <c r="I38" s="1"/>
    </row>
    <row r="39" spans="1:9" ht="45">
      <c r="A39" s="45">
        <v>7</v>
      </c>
      <c r="B39" s="46" t="s">
        <v>84</v>
      </c>
      <c r="C39" s="47" t="s">
        <v>54</v>
      </c>
      <c r="D39" s="47" t="s">
        <v>54</v>
      </c>
      <c r="E39" s="48">
        <v>120</v>
      </c>
      <c r="F39" s="49">
        <v>0</v>
      </c>
      <c r="G39" s="50">
        <v>12</v>
      </c>
      <c r="I39" s="1"/>
    </row>
    <row r="40" spans="1:9" ht="60">
      <c r="A40" s="45">
        <v>8</v>
      </c>
      <c r="B40" s="46" t="s">
        <v>81</v>
      </c>
      <c r="C40" s="47" t="s">
        <v>54</v>
      </c>
      <c r="D40" s="47" t="s">
        <v>54</v>
      </c>
      <c r="E40" s="48">
        <v>800</v>
      </c>
      <c r="F40" s="49">
        <v>0</v>
      </c>
      <c r="G40" s="50">
        <v>80</v>
      </c>
      <c r="I40" s="1"/>
    </row>
    <row r="41" spans="1:9" ht="60">
      <c r="A41" s="45">
        <v>9</v>
      </c>
      <c r="B41" s="46" t="s">
        <v>87</v>
      </c>
      <c r="C41" s="47" t="s">
        <v>54</v>
      </c>
      <c r="D41" s="47" t="s">
        <v>54</v>
      </c>
      <c r="E41" s="48">
        <v>400</v>
      </c>
      <c r="F41" s="49">
        <v>0</v>
      </c>
      <c r="G41" s="50">
        <v>40</v>
      </c>
      <c r="I41" s="1"/>
    </row>
    <row r="42" spans="1:9" ht="75">
      <c r="A42" s="45">
        <v>10</v>
      </c>
      <c r="B42" s="46" t="s">
        <v>83</v>
      </c>
      <c r="C42" s="47" t="s">
        <v>54</v>
      </c>
      <c r="D42" s="47" t="s">
        <v>54</v>
      </c>
      <c r="E42" s="48">
        <v>4500</v>
      </c>
      <c r="F42" s="49">
        <v>0</v>
      </c>
      <c r="G42" s="50">
        <v>450</v>
      </c>
      <c r="I42" s="1"/>
    </row>
    <row r="43" spans="1:9" ht="60">
      <c r="A43" s="45">
        <v>11</v>
      </c>
      <c r="B43" s="46" t="s">
        <v>85</v>
      </c>
      <c r="C43" s="47" t="s">
        <v>54</v>
      </c>
      <c r="D43" s="47" t="s">
        <v>54</v>
      </c>
      <c r="E43" s="48">
        <v>1200</v>
      </c>
      <c r="F43" s="49">
        <v>0</v>
      </c>
      <c r="G43" s="50">
        <v>120</v>
      </c>
      <c r="I43" s="1"/>
    </row>
    <row r="44" spans="1:9" ht="45">
      <c r="A44" s="45">
        <v>12</v>
      </c>
      <c r="B44" s="46" t="s">
        <v>122</v>
      </c>
      <c r="C44" s="47" t="s">
        <v>54</v>
      </c>
      <c r="D44" s="47" t="s">
        <v>54</v>
      </c>
      <c r="E44" s="48">
        <v>1600</v>
      </c>
      <c r="F44" s="49">
        <v>0</v>
      </c>
      <c r="G44" s="50">
        <v>160</v>
      </c>
      <c r="I44" s="1"/>
    </row>
    <row r="45" spans="1:9" ht="45">
      <c r="A45" s="45">
        <v>13</v>
      </c>
      <c r="B45" s="46" t="s">
        <v>105</v>
      </c>
      <c r="C45" s="47" t="s">
        <v>54</v>
      </c>
      <c r="D45" s="47" t="s">
        <v>54</v>
      </c>
      <c r="E45" s="48">
        <v>1600</v>
      </c>
      <c r="F45" s="49">
        <v>0</v>
      </c>
      <c r="G45" s="50">
        <v>160</v>
      </c>
      <c r="I45" s="1"/>
    </row>
    <row r="46" spans="1:9" ht="45">
      <c r="A46" s="45">
        <v>14</v>
      </c>
      <c r="B46" s="46" t="s">
        <v>82</v>
      </c>
      <c r="C46" s="47" t="s">
        <v>54</v>
      </c>
      <c r="D46" s="47" t="s">
        <v>54</v>
      </c>
      <c r="E46" s="48">
        <v>1600</v>
      </c>
      <c r="F46" s="49">
        <v>0</v>
      </c>
      <c r="G46" s="50">
        <v>160</v>
      </c>
      <c r="I46" s="1"/>
    </row>
    <row r="47" spans="1:9" ht="75">
      <c r="A47" s="45">
        <v>15</v>
      </c>
      <c r="B47" s="46" t="s">
        <v>86</v>
      </c>
      <c r="C47" s="47" t="s">
        <v>54</v>
      </c>
      <c r="D47" s="47" t="s">
        <v>54</v>
      </c>
      <c r="E47" s="48">
        <v>800</v>
      </c>
      <c r="F47" s="49">
        <v>0</v>
      </c>
      <c r="G47" s="50">
        <v>80</v>
      </c>
      <c r="I47" s="1"/>
    </row>
    <row r="48" spans="1:9" ht="75">
      <c r="A48" s="45">
        <v>16</v>
      </c>
      <c r="B48" s="46" t="s">
        <v>88</v>
      </c>
      <c r="C48" s="47" t="s">
        <v>54</v>
      </c>
      <c r="D48" s="47" t="s">
        <v>54</v>
      </c>
      <c r="E48" s="48">
        <v>600</v>
      </c>
      <c r="F48" s="49">
        <v>0</v>
      </c>
      <c r="G48" s="50">
        <v>60</v>
      </c>
      <c r="I48" s="1"/>
    </row>
    <row r="49" spans="1:9" ht="75">
      <c r="A49" s="45">
        <v>17</v>
      </c>
      <c r="B49" s="46" t="s">
        <v>106</v>
      </c>
      <c r="C49" s="47" t="s">
        <v>54</v>
      </c>
      <c r="D49" s="47" t="s">
        <v>54</v>
      </c>
      <c r="E49" s="48">
        <v>2800</v>
      </c>
      <c r="F49" s="49">
        <v>0</v>
      </c>
      <c r="G49" s="50">
        <v>280</v>
      </c>
      <c r="I49" s="1"/>
    </row>
    <row r="50" spans="1:9" ht="90">
      <c r="A50" s="45">
        <v>18</v>
      </c>
      <c r="B50" s="46" t="s">
        <v>107</v>
      </c>
      <c r="C50" s="47" t="s">
        <v>54</v>
      </c>
      <c r="D50" s="47" t="s">
        <v>54</v>
      </c>
      <c r="E50" s="48">
        <v>2800</v>
      </c>
      <c r="F50" s="49">
        <v>0</v>
      </c>
      <c r="G50" s="50">
        <v>280</v>
      </c>
      <c r="I50" s="1"/>
    </row>
    <row r="51" spans="1:9" ht="30">
      <c r="A51" s="45">
        <v>19</v>
      </c>
      <c r="B51" s="46" t="s">
        <v>97</v>
      </c>
      <c r="C51" s="47" t="s">
        <v>98</v>
      </c>
      <c r="D51" s="48" t="s">
        <v>99</v>
      </c>
      <c r="E51" s="48">
        <v>9600</v>
      </c>
      <c r="F51" s="49">
        <v>0</v>
      </c>
      <c r="G51" s="50">
        <v>960</v>
      </c>
      <c r="I51" s="1"/>
    </row>
    <row r="52" spans="1:9" ht="30">
      <c r="A52" s="45">
        <v>20</v>
      </c>
      <c r="B52" s="46" t="s">
        <v>97</v>
      </c>
      <c r="C52" s="47" t="s">
        <v>112</v>
      </c>
      <c r="D52" s="48" t="s">
        <v>80</v>
      </c>
      <c r="E52" s="48">
        <v>9600</v>
      </c>
      <c r="F52" s="49">
        <v>0</v>
      </c>
      <c r="G52" s="50">
        <v>960</v>
      </c>
      <c r="I52" s="1"/>
    </row>
    <row r="53" spans="1:9" ht="30">
      <c r="A53" s="45">
        <v>21</v>
      </c>
      <c r="B53" s="46" t="s">
        <v>123</v>
      </c>
      <c r="C53" s="47" t="s">
        <v>100</v>
      </c>
      <c r="D53" s="48" t="s">
        <v>101</v>
      </c>
      <c r="E53" s="48">
        <v>6500</v>
      </c>
      <c r="F53" s="49">
        <v>0</v>
      </c>
      <c r="G53" s="50">
        <v>650</v>
      </c>
      <c r="I53" s="1"/>
    </row>
    <row r="54" spans="1:9" ht="30">
      <c r="A54" s="45">
        <v>22</v>
      </c>
      <c r="B54" s="46" t="s">
        <v>124</v>
      </c>
      <c r="C54" s="47" t="s">
        <v>125</v>
      </c>
      <c r="D54" s="48" t="s">
        <v>23</v>
      </c>
      <c r="E54" s="48">
        <v>13500</v>
      </c>
      <c r="F54" s="49">
        <v>0</v>
      </c>
      <c r="G54" s="50">
        <v>1350</v>
      </c>
      <c r="I54" s="1"/>
    </row>
    <row r="55" spans="1:9" ht="30">
      <c r="A55" s="45">
        <v>23</v>
      </c>
      <c r="B55" s="46" t="s">
        <v>124</v>
      </c>
      <c r="C55" s="47" t="s">
        <v>126</v>
      </c>
      <c r="D55" s="48" t="s">
        <v>23</v>
      </c>
      <c r="E55" s="48">
        <v>13500</v>
      </c>
      <c r="F55" s="49">
        <v>0</v>
      </c>
      <c r="G55" s="50">
        <v>1350</v>
      </c>
      <c r="I55" s="1"/>
    </row>
    <row r="56" spans="1:9" ht="75">
      <c r="A56" s="45">
        <v>24</v>
      </c>
      <c r="B56" s="46" t="s">
        <v>127</v>
      </c>
      <c r="C56" s="47" t="s">
        <v>54</v>
      </c>
      <c r="D56" s="47" t="s">
        <v>54</v>
      </c>
      <c r="E56" s="48">
        <v>2400</v>
      </c>
      <c r="F56" s="49">
        <v>0</v>
      </c>
      <c r="G56" s="50">
        <v>240</v>
      </c>
      <c r="I56" s="1"/>
    </row>
    <row r="57" spans="1:9" s="19" customFormat="1" ht="45">
      <c r="A57" s="45">
        <v>25</v>
      </c>
      <c r="B57" s="46" t="s">
        <v>128</v>
      </c>
      <c r="C57" s="47" t="s">
        <v>129</v>
      </c>
      <c r="D57" s="48" t="s">
        <v>130</v>
      </c>
      <c r="E57" s="48">
        <v>7000</v>
      </c>
      <c r="F57" s="49">
        <v>0</v>
      </c>
      <c r="G57" s="50">
        <v>700</v>
      </c>
    </row>
    <row r="58" spans="1:9" s="19" customFormat="1" ht="60">
      <c r="A58" s="45">
        <v>26</v>
      </c>
      <c r="B58" s="46" t="s">
        <v>90</v>
      </c>
      <c r="C58" s="47" t="s">
        <v>54</v>
      </c>
      <c r="D58" s="47" t="s">
        <v>54</v>
      </c>
      <c r="E58" s="48">
        <v>3200</v>
      </c>
      <c r="F58" s="49">
        <v>0</v>
      </c>
      <c r="G58" s="50">
        <v>320</v>
      </c>
    </row>
    <row r="59" spans="1:9" s="19" customFormat="1" ht="30">
      <c r="A59" s="45">
        <v>27</v>
      </c>
      <c r="B59" s="46" t="s">
        <v>79</v>
      </c>
      <c r="C59" s="47" t="s">
        <v>113</v>
      </c>
      <c r="D59" s="48" t="s">
        <v>24</v>
      </c>
      <c r="E59" s="48">
        <v>26500</v>
      </c>
      <c r="F59" s="49">
        <v>0</v>
      </c>
      <c r="G59" s="50">
        <v>2650</v>
      </c>
    </row>
    <row r="60" spans="1:9" s="19" customFormat="1" ht="30">
      <c r="A60" s="45">
        <v>28</v>
      </c>
      <c r="B60" s="46" t="s">
        <v>79</v>
      </c>
      <c r="C60" s="47" t="s">
        <v>89</v>
      </c>
      <c r="D60" s="48" t="s">
        <v>22</v>
      </c>
      <c r="E60" s="48">
        <v>26500</v>
      </c>
      <c r="F60" s="49">
        <v>0</v>
      </c>
      <c r="G60" s="50">
        <v>2650</v>
      </c>
    </row>
    <row r="61" spans="1:9" s="19" customFormat="1">
      <c r="A61" s="45">
        <v>29</v>
      </c>
      <c r="B61" s="46" t="s">
        <v>92</v>
      </c>
      <c r="C61" s="47" t="s">
        <v>54</v>
      </c>
      <c r="D61" s="48" t="s">
        <v>93</v>
      </c>
      <c r="E61" s="48">
        <v>2400</v>
      </c>
      <c r="F61" s="49">
        <v>0</v>
      </c>
      <c r="G61" s="50">
        <v>240</v>
      </c>
    </row>
    <row r="62" spans="1:9" s="19" customFormat="1">
      <c r="A62" s="45">
        <v>30</v>
      </c>
      <c r="B62" s="46" t="s">
        <v>94</v>
      </c>
      <c r="C62" s="47" t="s">
        <v>54</v>
      </c>
      <c r="D62" s="48" t="s">
        <v>95</v>
      </c>
      <c r="E62" s="48">
        <v>1200</v>
      </c>
      <c r="F62" s="49">
        <v>0</v>
      </c>
      <c r="G62" s="50">
        <v>120</v>
      </c>
    </row>
    <row r="63" spans="1:9" s="19" customFormat="1" ht="60">
      <c r="A63" s="45">
        <v>31</v>
      </c>
      <c r="B63" s="46" t="s">
        <v>110</v>
      </c>
      <c r="C63" s="47" t="s">
        <v>54</v>
      </c>
      <c r="D63" s="47" t="s">
        <v>54</v>
      </c>
      <c r="E63" s="48">
        <v>1600</v>
      </c>
      <c r="F63" s="49">
        <v>0</v>
      </c>
      <c r="G63" s="50">
        <v>160</v>
      </c>
    </row>
    <row r="64" spans="1:9" s="19" customFormat="1" ht="75">
      <c r="A64" s="45">
        <v>32</v>
      </c>
      <c r="B64" s="46" t="s">
        <v>108</v>
      </c>
      <c r="C64" s="47" t="s">
        <v>54</v>
      </c>
      <c r="D64" s="47" t="s">
        <v>54</v>
      </c>
      <c r="E64" s="48">
        <v>1200</v>
      </c>
      <c r="F64" s="49">
        <v>0</v>
      </c>
      <c r="G64" s="50">
        <v>120</v>
      </c>
    </row>
    <row r="65" spans="1:7" s="19" customFormat="1" ht="75">
      <c r="A65" s="45">
        <v>33</v>
      </c>
      <c r="B65" s="46" t="s">
        <v>109</v>
      </c>
      <c r="C65" s="47" t="s">
        <v>54</v>
      </c>
      <c r="D65" s="47" t="s">
        <v>54</v>
      </c>
      <c r="E65" s="48">
        <v>1800</v>
      </c>
      <c r="F65" s="49">
        <v>0</v>
      </c>
      <c r="G65" s="50">
        <v>180</v>
      </c>
    </row>
    <row r="66" spans="1:7" s="19" customFormat="1" ht="75">
      <c r="A66" s="45">
        <v>34</v>
      </c>
      <c r="B66" s="46" t="s">
        <v>96</v>
      </c>
      <c r="C66" s="47" t="s">
        <v>54</v>
      </c>
      <c r="D66" s="47" t="s">
        <v>54</v>
      </c>
      <c r="E66" s="48">
        <v>1200</v>
      </c>
      <c r="F66" s="49">
        <v>0</v>
      </c>
      <c r="G66" s="50">
        <v>120</v>
      </c>
    </row>
    <row r="67" spans="1:7" s="19" customFormat="1" ht="75">
      <c r="A67" s="45">
        <v>35</v>
      </c>
      <c r="B67" s="46" t="s">
        <v>111</v>
      </c>
      <c r="C67" s="47" t="s">
        <v>54</v>
      </c>
      <c r="D67" s="47" t="s">
        <v>54</v>
      </c>
      <c r="E67" s="48">
        <v>2500</v>
      </c>
      <c r="F67" s="49">
        <v>0</v>
      </c>
      <c r="G67" s="50">
        <v>250</v>
      </c>
    </row>
    <row r="68" spans="1:7" s="19" customFormat="1" ht="75">
      <c r="A68" s="45">
        <v>36</v>
      </c>
      <c r="B68" s="46" t="s">
        <v>131</v>
      </c>
      <c r="C68" s="47" t="s">
        <v>54</v>
      </c>
      <c r="D68" s="47" t="s">
        <v>54</v>
      </c>
      <c r="E68" s="48">
        <v>360</v>
      </c>
      <c r="F68" s="49">
        <v>0</v>
      </c>
      <c r="G68" s="50">
        <v>36</v>
      </c>
    </row>
    <row r="69" spans="1:7" s="19" customFormat="1" ht="30">
      <c r="A69" s="45">
        <v>37</v>
      </c>
      <c r="B69" s="46" t="s">
        <v>135</v>
      </c>
      <c r="C69" s="47" t="s">
        <v>54</v>
      </c>
      <c r="D69" s="47" t="s">
        <v>54</v>
      </c>
      <c r="E69" s="48">
        <v>900</v>
      </c>
      <c r="F69" s="49">
        <v>0</v>
      </c>
      <c r="G69" s="50">
        <v>90</v>
      </c>
    </row>
    <row r="70" spans="1:7" s="19" customFormat="1" ht="30">
      <c r="A70" s="45">
        <v>38</v>
      </c>
      <c r="B70" s="46" t="s">
        <v>135</v>
      </c>
      <c r="C70" s="47" t="s">
        <v>54</v>
      </c>
      <c r="D70" s="47" t="s">
        <v>54</v>
      </c>
      <c r="E70" s="48">
        <v>900</v>
      </c>
      <c r="F70" s="49">
        <v>0</v>
      </c>
      <c r="G70" s="50">
        <v>90</v>
      </c>
    </row>
    <row r="71" spans="1:7" s="19" customFormat="1" ht="30">
      <c r="A71" s="45">
        <v>39</v>
      </c>
      <c r="B71" s="46" t="s">
        <v>135</v>
      </c>
      <c r="C71" s="47" t="s">
        <v>54</v>
      </c>
      <c r="D71" s="47" t="s">
        <v>54</v>
      </c>
      <c r="E71" s="48">
        <v>900</v>
      </c>
      <c r="F71" s="49">
        <v>0</v>
      </c>
      <c r="G71" s="50">
        <v>90</v>
      </c>
    </row>
    <row r="72" spans="1:7" s="19" customFormat="1" ht="30">
      <c r="A72" s="45">
        <v>40</v>
      </c>
      <c r="B72" s="46" t="s">
        <v>135</v>
      </c>
      <c r="C72" s="47" t="s">
        <v>54</v>
      </c>
      <c r="D72" s="47" t="s">
        <v>54</v>
      </c>
      <c r="E72" s="48">
        <v>900</v>
      </c>
      <c r="F72" s="49">
        <v>0</v>
      </c>
      <c r="G72" s="50">
        <v>90</v>
      </c>
    </row>
    <row r="73" spans="1:7" s="19" customFormat="1" ht="30">
      <c r="A73" s="45">
        <v>41</v>
      </c>
      <c r="B73" s="46" t="s">
        <v>136</v>
      </c>
      <c r="C73" s="47" t="s">
        <v>54</v>
      </c>
      <c r="D73" s="47" t="s">
        <v>54</v>
      </c>
      <c r="E73" s="48">
        <v>700</v>
      </c>
      <c r="F73" s="49">
        <v>0</v>
      </c>
      <c r="G73" s="50">
        <v>70</v>
      </c>
    </row>
    <row r="74" spans="1:7" s="19" customFormat="1" ht="45">
      <c r="A74" s="45">
        <v>42</v>
      </c>
      <c r="B74" s="46" t="s">
        <v>132</v>
      </c>
      <c r="C74" s="47" t="s">
        <v>133</v>
      </c>
      <c r="D74" s="48" t="s">
        <v>91</v>
      </c>
      <c r="E74" s="48">
        <v>5000</v>
      </c>
      <c r="F74" s="49">
        <v>0</v>
      </c>
      <c r="G74" s="50">
        <v>500</v>
      </c>
    </row>
    <row r="75" spans="1:7" s="19" customFormat="1" ht="75">
      <c r="A75" s="45">
        <v>43</v>
      </c>
      <c r="B75" s="46" t="s">
        <v>134</v>
      </c>
      <c r="C75" s="47" t="s">
        <v>54</v>
      </c>
      <c r="D75" s="47" t="s">
        <v>54</v>
      </c>
      <c r="E75" s="48">
        <v>4500</v>
      </c>
      <c r="F75" s="49">
        <v>0</v>
      </c>
      <c r="G75" s="50">
        <v>450</v>
      </c>
    </row>
    <row r="76" spans="1:7" s="19" customFormat="1" ht="45">
      <c r="A76" s="15" t="s">
        <v>15</v>
      </c>
      <c r="B76" s="15" t="s">
        <v>51</v>
      </c>
      <c r="C76" s="16" t="s">
        <v>76</v>
      </c>
      <c r="D76" s="20" t="s">
        <v>77</v>
      </c>
      <c r="E76" s="20" t="s">
        <v>78</v>
      </c>
      <c r="F76" s="16" t="s">
        <v>52</v>
      </c>
      <c r="G76" s="16" t="s">
        <v>21</v>
      </c>
    </row>
    <row r="77" spans="1:7" s="21" customFormat="1" ht="11.25">
      <c r="A77" s="18">
        <v>1</v>
      </c>
      <c r="B77" s="18">
        <v>2</v>
      </c>
      <c r="C77" s="18">
        <v>3</v>
      </c>
      <c r="D77" s="18">
        <v>4</v>
      </c>
      <c r="E77" s="18">
        <v>5</v>
      </c>
      <c r="F77" s="18">
        <v>6</v>
      </c>
      <c r="G77" s="18"/>
    </row>
    <row r="78" spans="1:7" s="21" customFormat="1" ht="45">
      <c r="A78" s="66">
        <v>44</v>
      </c>
      <c r="B78" s="46" t="s">
        <v>140</v>
      </c>
      <c r="C78" s="48">
        <v>19500</v>
      </c>
      <c r="D78" s="48">
        <v>1</v>
      </c>
      <c r="E78" s="49"/>
      <c r="F78" s="50">
        <f>ROUND(C78*ROUND(E78,2),2)</f>
        <v>0</v>
      </c>
      <c r="G78" s="50">
        <v>1950</v>
      </c>
    </row>
    <row r="79" spans="1:7" s="21" customFormat="1" ht="30">
      <c r="A79" s="66"/>
      <c r="B79" s="46" t="s">
        <v>138</v>
      </c>
      <c r="C79" s="48">
        <v>1299</v>
      </c>
      <c r="D79" s="48">
        <v>1</v>
      </c>
      <c r="E79" s="49"/>
      <c r="F79" s="50">
        <f>ROUND(C79*ROUND(E79,2),2)</f>
        <v>0</v>
      </c>
      <c r="G79" s="50">
        <v>129.9</v>
      </c>
    </row>
    <row r="80" spans="1:7" s="21" customFormat="1" ht="14.25">
      <c r="A80" s="67"/>
      <c r="B80" s="68" t="s">
        <v>53</v>
      </c>
      <c r="C80" s="68"/>
      <c r="D80" s="68"/>
      <c r="E80" s="69"/>
      <c r="F80" s="51">
        <f>SUM(F78:F79)</f>
        <v>0</v>
      </c>
      <c r="G80" s="51">
        <f>SUM(G78:G79)</f>
        <v>2079.9</v>
      </c>
    </row>
    <row r="81" spans="1:7" s="21" customFormat="1" ht="30">
      <c r="A81" s="66">
        <v>45</v>
      </c>
      <c r="B81" s="46" t="s">
        <v>139</v>
      </c>
      <c r="C81" s="48">
        <v>25094</v>
      </c>
      <c r="D81" s="48">
        <v>1.1000000000000001</v>
      </c>
      <c r="E81" s="49"/>
      <c r="F81" s="50">
        <f>ROUND(C81*ROUND(E81,2),2)</f>
        <v>0</v>
      </c>
      <c r="G81" s="50">
        <v>2760.34</v>
      </c>
    </row>
    <row r="82" spans="1:7" s="21" customFormat="1" ht="14.25">
      <c r="A82" s="67"/>
      <c r="B82" s="68" t="s">
        <v>53</v>
      </c>
      <c r="C82" s="68"/>
      <c r="D82" s="68"/>
      <c r="E82" s="69"/>
      <c r="F82" s="51">
        <f>SUM(F81:F81)</f>
        <v>0</v>
      </c>
      <c r="G82" s="51">
        <f>SUM(G81:G81)</f>
        <v>2760.34</v>
      </c>
    </row>
    <row r="83" spans="1:7" s="21" customFormat="1" ht="75">
      <c r="A83" s="66">
        <v>46</v>
      </c>
      <c r="B83" s="46" t="s">
        <v>103</v>
      </c>
      <c r="C83" s="48">
        <v>3227.3</v>
      </c>
      <c r="D83" s="48">
        <v>0.9</v>
      </c>
      <c r="E83" s="49"/>
      <c r="F83" s="50">
        <f>ROUND(C83*ROUND(E83,2),2)</f>
        <v>0</v>
      </c>
      <c r="G83" s="50">
        <v>290.45999999999998</v>
      </c>
    </row>
    <row r="84" spans="1:7" s="21" customFormat="1" ht="14.25">
      <c r="A84" s="67"/>
      <c r="B84" s="68" t="s">
        <v>53</v>
      </c>
      <c r="C84" s="68"/>
      <c r="D84" s="68"/>
      <c r="E84" s="69"/>
      <c r="F84" s="51">
        <f>SUM(F83:F83)</f>
        <v>0</v>
      </c>
      <c r="G84" s="51">
        <f>SUM(G83:G83)</f>
        <v>290.45999999999998</v>
      </c>
    </row>
    <row r="85" spans="1:7" s="21" customFormat="1" ht="45">
      <c r="A85" s="66">
        <v>47</v>
      </c>
      <c r="B85" s="46" t="s">
        <v>104</v>
      </c>
      <c r="C85" s="48">
        <v>4719</v>
      </c>
      <c r="D85" s="48">
        <v>0.01</v>
      </c>
      <c r="E85" s="49"/>
      <c r="F85" s="50">
        <f>ROUND(C85*ROUND(E85,2),2)</f>
        <v>0</v>
      </c>
      <c r="G85" s="50">
        <v>4.72</v>
      </c>
    </row>
    <row r="86" spans="1:7" s="21" customFormat="1" ht="14.25">
      <c r="A86" s="67"/>
      <c r="B86" s="68" t="s">
        <v>53</v>
      </c>
      <c r="C86" s="68"/>
      <c r="D86" s="68"/>
      <c r="E86" s="69"/>
      <c r="F86" s="51">
        <f>SUM(F85:F85)</f>
        <v>0</v>
      </c>
      <c r="G86" s="51">
        <f>SUM(G85:G85)</f>
        <v>4.72</v>
      </c>
    </row>
    <row r="87" spans="1:7" s="21" customFormat="1" ht="75">
      <c r="A87" s="66">
        <v>48</v>
      </c>
      <c r="B87" s="46" t="s">
        <v>102</v>
      </c>
      <c r="C87" s="48">
        <v>5847.8</v>
      </c>
      <c r="D87" s="48">
        <v>0.01</v>
      </c>
      <c r="E87" s="49"/>
      <c r="F87" s="50">
        <f>ROUND(C87*ROUND(E87,2),2)</f>
        <v>0</v>
      </c>
      <c r="G87" s="50">
        <v>5.85</v>
      </c>
    </row>
    <row r="88" spans="1:7" s="21" customFormat="1" ht="14.25">
      <c r="A88" s="67"/>
      <c r="B88" s="68" t="s">
        <v>53</v>
      </c>
      <c r="C88" s="68"/>
      <c r="D88" s="68"/>
      <c r="E88" s="69"/>
      <c r="F88" s="51">
        <f>SUM(F87:F87)</f>
        <v>0</v>
      </c>
      <c r="G88" s="51">
        <f>SUM(G87:G87)</f>
        <v>5.85</v>
      </c>
    </row>
    <row r="89" spans="1:7" s="21" customFormat="1" ht="11.25">
      <c r="A89" s="87"/>
      <c r="B89" s="87"/>
      <c r="C89" s="87"/>
      <c r="D89" s="87"/>
      <c r="E89" s="87"/>
      <c r="F89" s="87"/>
      <c r="G89" s="87"/>
    </row>
    <row r="90" spans="1:7" s="23" customFormat="1" ht="44.25" customHeight="1">
      <c r="A90" s="22" t="s">
        <v>25</v>
      </c>
      <c r="B90" s="63" t="s">
        <v>141</v>
      </c>
      <c r="C90" s="63"/>
      <c r="D90" s="63"/>
      <c r="E90" s="63"/>
      <c r="F90" s="63"/>
    </row>
    <row r="91" spans="1:7" s="23" customFormat="1" ht="78.75" customHeight="1">
      <c r="A91" s="22" t="s">
        <v>26</v>
      </c>
      <c r="B91" s="64" t="s">
        <v>137</v>
      </c>
      <c r="C91" s="64"/>
      <c r="D91" s="64"/>
      <c r="E91" s="64"/>
      <c r="F91" s="64"/>
    </row>
    <row r="92" spans="1:7" s="23" customFormat="1" ht="30" customHeight="1">
      <c r="A92" s="24" t="s">
        <v>27</v>
      </c>
      <c r="B92" s="25"/>
      <c r="C92" s="25"/>
      <c r="D92" s="26"/>
      <c r="E92" s="26"/>
      <c r="F92" s="26"/>
      <c r="G92" s="26"/>
    </row>
    <row r="93" spans="1:7" s="23" customFormat="1">
      <c r="A93" s="58" t="s">
        <v>28</v>
      </c>
      <c r="B93" s="59"/>
      <c r="C93" s="59"/>
      <c r="D93" s="59"/>
      <c r="E93" s="59"/>
      <c r="F93" s="59"/>
      <c r="G93" s="26"/>
    </row>
    <row r="94" spans="1:7" s="23" customFormat="1">
      <c r="A94" s="58" t="s">
        <v>29</v>
      </c>
      <c r="B94" s="59"/>
      <c r="C94" s="59"/>
      <c r="D94" s="59"/>
      <c r="E94" s="59"/>
      <c r="F94" s="59"/>
      <c r="G94" s="26"/>
    </row>
    <row r="95" spans="1:7" s="23" customFormat="1">
      <c r="A95" s="58" t="s">
        <v>30</v>
      </c>
      <c r="B95" s="59"/>
      <c r="C95" s="59"/>
      <c r="D95" s="59"/>
      <c r="E95" s="59"/>
      <c r="F95" s="59"/>
      <c r="G95" s="26"/>
    </row>
    <row r="96" spans="1:7" s="23" customFormat="1">
      <c r="A96" s="58" t="s">
        <v>31</v>
      </c>
      <c r="B96" s="59"/>
      <c r="C96" s="59"/>
      <c r="D96" s="59"/>
      <c r="E96" s="59"/>
      <c r="F96" s="59"/>
      <c r="G96" s="26"/>
    </row>
    <row r="97" spans="1:7" s="23" customFormat="1">
      <c r="A97" s="58" t="s">
        <v>32</v>
      </c>
      <c r="B97" s="59"/>
      <c r="C97" s="59"/>
      <c r="D97" s="59"/>
      <c r="E97" s="59"/>
      <c r="F97" s="59"/>
      <c r="G97" s="26"/>
    </row>
    <row r="98" spans="1:7" s="23" customFormat="1" ht="135" customHeight="1">
      <c r="A98" s="70" t="s">
        <v>55</v>
      </c>
      <c r="B98" s="70"/>
      <c r="C98" s="70"/>
      <c r="D98" s="70"/>
      <c r="E98" s="70"/>
      <c r="F98" s="70"/>
      <c r="G98" s="26"/>
    </row>
    <row r="99" spans="1:7" s="23" customFormat="1" ht="151.5" customHeight="1">
      <c r="A99" s="70" t="s">
        <v>56</v>
      </c>
      <c r="B99" s="70"/>
      <c r="C99" s="70"/>
      <c r="D99" s="70"/>
      <c r="E99" s="70"/>
      <c r="F99" s="70"/>
    </row>
    <row r="100" spans="1:7" s="23" customFormat="1" ht="50.25" customHeight="1">
      <c r="A100" s="81" t="s">
        <v>57</v>
      </c>
      <c r="B100" s="81"/>
      <c r="C100" s="81"/>
      <c r="D100" s="81"/>
      <c r="E100" s="81"/>
      <c r="F100" s="81"/>
    </row>
    <row r="101" spans="1:7" s="23" customFormat="1" ht="85.5" customHeight="1">
      <c r="A101" s="81" t="s">
        <v>58</v>
      </c>
      <c r="B101" s="81"/>
      <c r="C101" s="81"/>
      <c r="D101" s="81"/>
      <c r="E101" s="81"/>
      <c r="F101" s="81"/>
    </row>
    <row r="102" spans="1:7" s="23" customFormat="1" ht="33" customHeight="1">
      <c r="A102" s="70" t="s">
        <v>59</v>
      </c>
      <c r="B102" s="70"/>
      <c r="C102" s="70"/>
      <c r="D102" s="70"/>
      <c r="E102" s="70"/>
      <c r="F102" s="70"/>
    </row>
    <row r="103" spans="1:7" s="23" customFormat="1">
      <c r="A103" s="70" t="s">
        <v>60</v>
      </c>
      <c r="B103" s="70"/>
      <c r="C103" s="70"/>
      <c r="D103" s="70"/>
      <c r="E103" s="70"/>
      <c r="F103" s="70"/>
    </row>
    <row r="104" spans="1:7" s="23" customFormat="1" ht="30.75" customHeight="1">
      <c r="A104" s="70" t="s">
        <v>61</v>
      </c>
      <c r="B104" s="70"/>
      <c r="C104" s="70"/>
      <c r="D104" s="70"/>
      <c r="E104" s="70"/>
      <c r="F104" s="70"/>
    </row>
    <row r="105" spans="1:7" s="23" customFormat="1" ht="19.5" customHeight="1">
      <c r="A105" s="27"/>
      <c r="B105" s="27"/>
      <c r="C105" s="27"/>
      <c r="D105" s="27"/>
      <c r="E105" s="27"/>
      <c r="F105" s="27"/>
    </row>
    <row r="106" spans="1:7" s="23" customFormat="1" ht="30" customHeight="1">
      <c r="A106" s="28" t="s">
        <v>33</v>
      </c>
      <c r="B106" s="25"/>
      <c r="C106" s="25"/>
      <c r="D106" s="26"/>
      <c r="E106" s="26"/>
      <c r="F106" s="26"/>
      <c r="G106" s="26"/>
    </row>
    <row r="107" spans="1:7" s="23" customFormat="1" ht="30" customHeight="1">
      <c r="A107" s="23" t="s">
        <v>62</v>
      </c>
      <c r="D107" s="29"/>
      <c r="E107" s="29"/>
      <c r="F107" s="26"/>
      <c r="G107" s="26"/>
    </row>
    <row r="108" spans="1:7" s="23" customFormat="1" ht="26.25" customHeight="1">
      <c r="A108" s="82" t="s">
        <v>34</v>
      </c>
      <c r="B108" s="83"/>
      <c r="C108" s="83"/>
      <c r="D108" s="83"/>
      <c r="E108" s="83"/>
      <c r="F108" s="83"/>
    </row>
    <row r="109" spans="1:7" s="23" customFormat="1" ht="26.25" customHeight="1">
      <c r="A109" s="76" t="s">
        <v>35</v>
      </c>
      <c r="B109" s="76"/>
      <c r="C109" s="76"/>
      <c r="D109" s="76"/>
      <c r="E109" s="76"/>
      <c r="F109" s="76"/>
    </row>
    <row r="110" spans="1:7" s="23" customFormat="1">
      <c r="A110" s="63" t="s">
        <v>36</v>
      </c>
      <c r="B110" s="63"/>
      <c r="C110" s="63"/>
      <c r="D110" s="63"/>
      <c r="E110" s="63"/>
      <c r="F110" s="63"/>
    </row>
    <row r="111" spans="1:7" s="23" customFormat="1" ht="20.25" customHeight="1">
      <c r="A111" s="63"/>
      <c r="B111" s="63"/>
      <c r="C111" s="63"/>
      <c r="D111" s="63"/>
      <c r="E111" s="63"/>
      <c r="F111" s="63"/>
    </row>
    <row r="112" spans="1:7" s="23" customFormat="1" ht="26.25" customHeight="1">
      <c r="A112" s="30" t="s">
        <v>63</v>
      </c>
      <c r="B112" s="30"/>
      <c r="C112" s="30"/>
      <c r="D112" s="31"/>
      <c r="E112" s="31"/>
      <c r="F112" s="31"/>
      <c r="G112" s="31"/>
    </row>
    <row r="113" spans="1:7" s="23" customFormat="1" ht="22.5" customHeight="1">
      <c r="A113" s="72" t="s">
        <v>64</v>
      </c>
      <c r="B113" s="72"/>
      <c r="C113" s="72"/>
      <c r="D113" s="72"/>
      <c r="E113" s="72"/>
      <c r="F113" s="72"/>
    </row>
    <row r="114" spans="1:7" s="23" customFormat="1" ht="30" customHeight="1">
      <c r="A114" s="30" t="s">
        <v>37</v>
      </c>
      <c r="B114" s="25"/>
      <c r="C114" s="25"/>
      <c r="D114" s="26"/>
      <c r="E114" s="26"/>
      <c r="F114" s="26"/>
      <c r="G114" s="26"/>
    </row>
    <row r="115" spans="1:7" s="23" customFormat="1" ht="30" customHeight="1">
      <c r="A115" s="23" t="s">
        <v>38</v>
      </c>
      <c r="D115" s="29"/>
      <c r="E115" s="29"/>
      <c r="F115" s="26"/>
      <c r="G115" s="26"/>
    </row>
    <row r="116" spans="1:7" s="23" customFormat="1" ht="30" customHeight="1">
      <c r="A116" s="23" t="s">
        <v>39</v>
      </c>
      <c r="D116" s="29"/>
      <c r="E116" s="29"/>
      <c r="F116" s="26"/>
      <c r="G116" s="26"/>
    </row>
    <row r="117" spans="1:7" s="23" customFormat="1" ht="30" customHeight="1">
      <c r="A117" s="23" t="s">
        <v>65</v>
      </c>
      <c r="D117" s="29"/>
      <c r="E117" s="29"/>
      <c r="F117" s="29"/>
    </row>
    <row r="118" spans="1:7" s="32" customFormat="1" ht="30" customHeight="1">
      <c r="A118" s="30" t="s">
        <v>40</v>
      </c>
      <c r="B118" s="30"/>
      <c r="C118" s="30"/>
      <c r="D118" s="31"/>
      <c r="E118" s="31"/>
      <c r="F118" s="31"/>
      <c r="G118" s="23"/>
    </row>
    <row r="119" spans="1:7" s="23" customFormat="1" ht="169.15" customHeight="1">
      <c r="A119" s="73" t="s">
        <v>75</v>
      </c>
      <c r="B119" s="74"/>
      <c r="C119" s="74"/>
      <c r="D119" s="74"/>
      <c r="E119" s="74"/>
      <c r="F119" s="74"/>
    </row>
    <row r="120" spans="1:7" s="23" customFormat="1" ht="44.45" customHeight="1">
      <c r="A120" s="75" t="s">
        <v>66</v>
      </c>
      <c r="B120" s="75"/>
      <c r="C120" s="75"/>
      <c r="D120" s="75"/>
      <c r="E120" s="75"/>
      <c r="F120" s="75"/>
    </row>
    <row r="121" spans="1:7" s="23" customFormat="1" ht="49.5" customHeight="1">
      <c r="A121" s="75" t="s">
        <v>67</v>
      </c>
      <c r="B121" s="75"/>
      <c r="C121" s="75"/>
      <c r="D121" s="75"/>
      <c r="E121" s="75"/>
      <c r="F121" s="75"/>
    </row>
    <row r="122" spans="1:7" s="23" customFormat="1" ht="30" customHeight="1">
      <c r="A122" s="23" t="s">
        <v>41</v>
      </c>
      <c r="D122" s="29"/>
      <c r="E122" s="29"/>
      <c r="F122" s="29"/>
    </row>
    <row r="123" spans="1:7" s="23" customFormat="1" ht="30" customHeight="1">
      <c r="A123" s="76" t="s">
        <v>68</v>
      </c>
      <c r="B123" s="76"/>
      <c r="C123" s="76"/>
      <c r="D123" s="76"/>
      <c r="E123" s="76"/>
      <c r="F123" s="76"/>
    </row>
    <row r="124" spans="1:7" s="39" customFormat="1">
      <c r="A124" s="33"/>
      <c r="B124" s="34"/>
      <c r="C124" s="35"/>
      <c r="D124" s="36"/>
      <c r="E124" s="36"/>
      <c r="F124" s="37"/>
      <c r="G124" s="38"/>
    </row>
    <row r="125" spans="1:7" s="40" customFormat="1">
      <c r="A125" s="77" t="s">
        <v>42</v>
      </c>
      <c r="B125" s="77"/>
      <c r="C125" s="77"/>
      <c r="D125" s="77"/>
      <c r="E125" s="77"/>
      <c r="F125" s="77"/>
    </row>
    <row r="126" spans="1:7" s="40" customFormat="1">
      <c r="A126" s="77"/>
      <c r="B126" s="77"/>
      <c r="C126" s="77"/>
      <c r="D126" s="77"/>
      <c r="E126" s="77"/>
      <c r="F126" s="77"/>
    </row>
    <row r="127" spans="1:7" s="40" customFormat="1">
      <c r="A127" s="77"/>
      <c r="B127" s="77"/>
      <c r="C127" s="77"/>
      <c r="D127" s="77"/>
      <c r="E127" s="77"/>
      <c r="F127" s="77"/>
    </row>
    <row r="128" spans="1:7" s="40" customFormat="1">
      <c r="A128" s="78" t="s">
        <v>69</v>
      </c>
      <c r="B128" s="78"/>
      <c r="C128" s="78"/>
      <c r="D128" s="78"/>
      <c r="E128" s="78"/>
      <c r="F128" s="78"/>
    </row>
    <row r="129" spans="1:6" s="40" customFormat="1">
      <c r="A129" s="78"/>
      <c r="B129" s="78"/>
      <c r="C129" s="78"/>
      <c r="D129" s="78"/>
      <c r="E129" s="78"/>
      <c r="F129" s="78"/>
    </row>
    <row r="130" spans="1:6" s="40" customFormat="1">
      <c r="A130" s="78"/>
      <c r="B130" s="78"/>
      <c r="C130" s="78"/>
      <c r="D130" s="78"/>
      <c r="E130" s="78"/>
      <c r="F130" s="78"/>
    </row>
    <row r="131" spans="1:6" s="40" customFormat="1">
      <c r="A131" s="78"/>
      <c r="B131" s="78"/>
      <c r="C131" s="78"/>
      <c r="D131" s="78"/>
      <c r="E131" s="78"/>
      <c r="F131" s="78"/>
    </row>
    <row r="132" spans="1:6" s="40" customFormat="1">
      <c r="A132" s="78"/>
      <c r="B132" s="78"/>
      <c r="C132" s="78"/>
      <c r="D132" s="78"/>
      <c r="E132" s="78"/>
      <c r="F132" s="78"/>
    </row>
    <row r="133" spans="1:6" s="40" customFormat="1">
      <c r="A133" s="78"/>
      <c r="B133" s="78"/>
      <c r="C133" s="78"/>
      <c r="D133" s="78"/>
      <c r="E133" s="78"/>
      <c r="F133" s="78"/>
    </row>
    <row r="134" spans="1:6" s="40" customFormat="1">
      <c r="A134" s="78"/>
      <c r="B134" s="78"/>
      <c r="C134" s="78"/>
      <c r="D134" s="78"/>
      <c r="E134" s="78"/>
      <c r="F134" s="78"/>
    </row>
    <row r="135" spans="1:6" s="40" customFormat="1">
      <c r="A135" s="78"/>
      <c r="B135" s="78"/>
      <c r="C135" s="78"/>
      <c r="D135" s="78"/>
      <c r="E135" s="78"/>
      <c r="F135" s="78"/>
    </row>
    <row r="136" spans="1:6" s="40" customFormat="1">
      <c r="A136" s="78"/>
      <c r="B136" s="78"/>
      <c r="C136" s="78"/>
      <c r="D136" s="78"/>
      <c r="E136" s="78"/>
      <c r="F136" s="78"/>
    </row>
    <row r="137" spans="1:6" s="40" customFormat="1">
      <c r="A137" s="78"/>
      <c r="B137" s="78"/>
      <c r="C137" s="78"/>
      <c r="D137" s="78"/>
      <c r="E137" s="78"/>
      <c r="F137" s="78"/>
    </row>
    <row r="138" spans="1:6" s="40" customFormat="1">
      <c r="A138" s="78"/>
      <c r="B138" s="78"/>
      <c r="C138" s="78"/>
      <c r="D138" s="78"/>
      <c r="E138" s="78"/>
      <c r="F138" s="78"/>
    </row>
    <row r="139" spans="1:6" s="40" customFormat="1">
      <c r="A139" s="78"/>
      <c r="B139" s="78"/>
      <c r="C139" s="78"/>
      <c r="D139" s="78"/>
      <c r="E139" s="78"/>
      <c r="F139" s="78"/>
    </row>
    <row r="140" spans="1:6" s="40" customFormat="1">
      <c r="A140" s="78"/>
      <c r="B140" s="78"/>
      <c r="C140" s="78"/>
      <c r="D140" s="78"/>
      <c r="E140" s="78"/>
      <c r="F140" s="78"/>
    </row>
    <row r="141" spans="1:6" s="40" customFormat="1">
      <c r="A141" s="78"/>
      <c r="B141" s="78"/>
      <c r="C141" s="78"/>
      <c r="D141" s="78"/>
      <c r="E141" s="78"/>
      <c r="F141" s="78"/>
    </row>
    <row r="142" spans="1:6" s="40" customFormat="1">
      <c r="A142" s="78"/>
      <c r="B142" s="78"/>
      <c r="C142" s="78"/>
      <c r="D142" s="78"/>
      <c r="E142" s="78"/>
      <c r="F142" s="78"/>
    </row>
    <row r="143" spans="1:6" s="40" customFormat="1">
      <c r="A143" s="78"/>
      <c r="B143" s="78"/>
      <c r="C143" s="78"/>
      <c r="D143" s="78"/>
      <c r="E143" s="78"/>
      <c r="F143" s="78"/>
    </row>
    <row r="144" spans="1:6" s="40" customFormat="1">
      <c r="A144" s="78"/>
      <c r="B144" s="78"/>
      <c r="C144" s="78"/>
      <c r="D144" s="78"/>
      <c r="E144" s="78"/>
      <c r="F144" s="78"/>
    </row>
    <row r="145" spans="1:6" s="40" customFormat="1">
      <c r="A145" s="78"/>
      <c r="B145" s="78"/>
      <c r="C145" s="78"/>
      <c r="D145" s="78"/>
      <c r="E145" s="78"/>
      <c r="F145" s="78"/>
    </row>
    <row r="146" spans="1:6" s="40" customFormat="1">
      <c r="A146" s="78"/>
      <c r="B146" s="78"/>
      <c r="C146" s="78"/>
      <c r="D146" s="78"/>
      <c r="E146" s="78"/>
      <c r="F146" s="78"/>
    </row>
    <row r="147" spans="1:6" s="40" customFormat="1">
      <c r="A147" s="78"/>
      <c r="B147" s="78"/>
      <c r="C147" s="78"/>
      <c r="D147" s="78"/>
      <c r="E147" s="78"/>
      <c r="F147" s="78"/>
    </row>
    <row r="148" spans="1:6" s="40" customFormat="1">
      <c r="A148" s="78"/>
      <c r="B148" s="78"/>
      <c r="C148" s="78"/>
      <c r="D148" s="78"/>
      <c r="E148" s="78"/>
      <c r="F148" s="78"/>
    </row>
    <row r="149" spans="1:6" s="40" customFormat="1">
      <c r="A149" s="78"/>
      <c r="B149" s="78"/>
      <c r="C149" s="78"/>
      <c r="D149" s="78"/>
      <c r="E149" s="78"/>
      <c r="F149" s="78"/>
    </row>
    <row r="150" spans="1:6" s="40" customFormat="1">
      <c r="A150" s="78"/>
      <c r="B150" s="78"/>
      <c r="C150" s="78"/>
      <c r="D150" s="78"/>
      <c r="E150" s="78"/>
      <c r="F150" s="78"/>
    </row>
    <row r="151" spans="1:6" s="40" customFormat="1">
      <c r="A151" s="78"/>
      <c r="B151" s="78"/>
      <c r="C151" s="78"/>
      <c r="D151" s="78"/>
      <c r="E151" s="78"/>
      <c r="F151" s="78"/>
    </row>
    <row r="152" spans="1:6" s="40" customFormat="1" ht="3" customHeight="1">
      <c r="A152" s="78"/>
      <c r="B152" s="78"/>
      <c r="C152" s="78"/>
      <c r="D152" s="78"/>
      <c r="E152" s="78"/>
      <c r="F152" s="78"/>
    </row>
    <row r="153" spans="1:6" s="40" customFormat="1">
      <c r="A153" s="78" t="s">
        <v>43</v>
      </c>
      <c r="B153" s="78"/>
      <c r="C153" s="78"/>
      <c r="D153" s="78"/>
      <c r="E153" s="78"/>
      <c r="F153" s="78"/>
    </row>
    <row r="154" spans="1:6" s="40" customFormat="1">
      <c r="A154" s="78"/>
      <c r="B154" s="78"/>
      <c r="C154" s="78"/>
      <c r="D154" s="78"/>
      <c r="E154" s="78"/>
      <c r="F154" s="78"/>
    </row>
    <row r="155" spans="1:6" s="40" customFormat="1">
      <c r="A155" s="79" t="s">
        <v>44</v>
      </c>
      <c r="B155" s="79"/>
      <c r="C155" s="41"/>
      <c r="D155" s="41"/>
      <c r="E155" s="41"/>
      <c r="F155" s="41"/>
    </row>
    <row r="156" spans="1:6" s="40" customFormat="1">
      <c r="A156" s="79"/>
      <c r="B156" s="79"/>
      <c r="C156" s="41"/>
      <c r="D156" s="41"/>
      <c r="E156" s="41"/>
      <c r="F156" s="41"/>
    </row>
    <row r="157" spans="1:6" s="40" customFormat="1">
      <c r="A157" s="79"/>
      <c r="B157" s="79"/>
      <c r="C157" s="41"/>
      <c r="D157" s="41"/>
      <c r="E157" s="41"/>
      <c r="F157" s="41"/>
    </row>
    <row r="158" spans="1:6" s="40" customFormat="1">
      <c r="A158" s="79"/>
      <c r="B158" s="79"/>
      <c r="C158" s="41"/>
      <c r="D158" s="41"/>
      <c r="E158" s="41"/>
      <c r="F158" s="41"/>
    </row>
    <row r="159" spans="1:6" s="40" customFormat="1">
      <c r="A159" s="41"/>
      <c r="B159" s="41"/>
      <c r="C159" s="41"/>
      <c r="D159" s="41"/>
      <c r="E159" s="80" t="s">
        <v>45</v>
      </c>
      <c r="F159" s="80"/>
    </row>
    <row r="160" spans="1:6" s="40" customFormat="1">
      <c r="A160" s="41"/>
      <c r="B160" s="41"/>
      <c r="C160" s="41"/>
      <c r="D160" s="41"/>
      <c r="E160" s="80"/>
      <c r="F160" s="80"/>
    </row>
    <row r="161" spans="1:7" s="40" customFormat="1">
      <c r="A161" s="41"/>
      <c r="B161" s="41"/>
      <c r="C161" s="41"/>
      <c r="D161" s="41"/>
      <c r="E161" s="80" t="s">
        <v>46</v>
      </c>
      <c r="F161" s="80"/>
    </row>
    <row r="162" spans="1:7" s="40" customFormat="1" ht="30.6" customHeight="1">
      <c r="A162" s="41"/>
      <c r="B162" s="41"/>
      <c r="C162" s="41"/>
      <c r="D162" s="41"/>
      <c r="E162" s="80"/>
      <c r="F162" s="80"/>
    </row>
    <row r="163" spans="1:7" s="40" customFormat="1" ht="15" customHeight="1">
      <c r="A163" s="41"/>
      <c r="B163" s="41"/>
      <c r="C163" s="41"/>
      <c r="D163" s="42"/>
      <c r="E163" s="42"/>
      <c r="F163" s="42"/>
      <c r="G163" s="43"/>
    </row>
    <row r="164" spans="1:7" s="40" customFormat="1" ht="15" customHeight="1">
      <c r="A164" s="41"/>
      <c r="B164" s="41"/>
      <c r="C164" s="41"/>
      <c r="D164" s="42"/>
      <c r="E164" s="42"/>
      <c r="F164" s="42"/>
      <c r="G164" s="43"/>
    </row>
    <row r="165" spans="1:7" s="40" customFormat="1" ht="28.9" customHeight="1">
      <c r="A165" s="71" t="s">
        <v>47</v>
      </c>
      <c r="B165" s="71"/>
      <c r="C165" s="71"/>
      <c r="D165" s="71"/>
      <c r="E165" s="71"/>
      <c r="F165" s="71"/>
    </row>
    <row r="166" spans="1:7" s="40" customFormat="1">
      <c r="A166" s="71" t="s">
        <v>48</v>
      </c>
      <c r="B166" s="71"/>
      <c r="C166" s="71"/>
      <c r="D166" s="71"/>
      <c r="E166" s="71"/>
      <c r="F166" s="71"/>
    </row>
    <row r="167" spans="1:7" s="40" customFormat="1">
      <c r="A167" s="71" t="s">
        <v>49</v>
      </c>
      <c r="B167" s="71"/>
      <c r="C167" s="71"/>
      <c r="D167" s="71"/>
      <c r="E167" s="71"/>
      <c r="F167" s="71"/>
    </row>
    <row r="168" spans="1:7" s="40" customFormat="1">
      <c r="A168" s="71" t="s">
        <v>50</v>
      </c>
      <c r="B168" s="71"/>
      <c r="C168" s="71"/>
      <c r="D168" s="71"/>
      <c r="E168" s="71"/>
      <c r="F168" s="71"/>
    </row>
  </sheetData>
  <autoFilter ref="A31:I75" xr:uid="{00000000-0001-0000-0000-000000000000}"/>
  <mergeCells count="71">
    <mergeCell ref="B82:E82"/>
    <mergeCell ref="A83:A84"/>
    <mergeCell ref="B84:E84"/>
    <mergeCell ref="A85:A86"/>
    <mergeCell ref="E7:G7"/>
    <mergeCell ref="E8:G8"/>
    <mergeCell ref="E9:G9"/>
    <mergeCell ref="A10:D10"/>
    <mergeCell ref="A12:D13"/>
    <mergeCell ref="A14:D14"/>
    <mergeCell ref="A15:D15"/>
    <mergeCell ref="A16:D16"/>
    <mergeCell ref="A22:D22"/>
    <mergeCell ref="A23:D23"/>
    <mergeCell ref="A17:D17"/>
    <mergeCell ref="A18:D18"/>
    <mergeCell ref="A78:A80"/>
    <mergeCell ref="B80:E80"/>
    <mergeCell ref="A81:A82"/>
    <mergeCell ref="A165:F165"/>
    <mergeCell ref="A103:F103"/>
    <mergeCell ref="A104:F104"/>
    <mergeCell ref="A108:F108"/>
    <mergeCell ref="A109:F109"/>
    <mergeCell ref="E161:F162"/>
    <mergeCell ref="A97:F97"/>
    <mergeCell ref="A98:F98"/>
    <mergeCell ref="A99:F99"/>
    <mergeCell ref="A100:F100"/>
    <mergeCell ref="A101:F101"/>
    <mergeCell ref="A102:F102"/>
    <mergeCell ref="A94:F94"/>
    <mergeCell ref="A166:F166"/>
    <mergeCell ref="A167:F167"/>
    <mergeCell ref="A168:F168"/>
    <mergeCell ref="A110:F111"/>
    <mergeCell ref="A113:F113"/>
    <mergeCell ref="A119:F119"/>
    <mergeCell ref="A120:F120"/>
    <mergeCell ref="A121:F121"/>
    <mergeCell ref="A123:F123"/>
    <mergeCell ref="A125:F127"/>
    <mergeCell ref="A128:F152"/>
    <mergeCell ref="A153:F154"/>
    <mergeCell ref="A155:B158"/>
    <mergeCell ref="E159:F160"/>
    <mergeCell ref="A95:F95"/>
    <mergeCell ref="A96:F96"/>
    <mergeCell ref="A27:F27"/>
    <mergeCell ref="A24:F24"/>
    <mergeCell ref="A26:F26"/>
    <mergeCell ref="B90:F90"/>
    <mergeCell ref="B91:F91"/>
    <mergeCell ref="A93:F93"/>
    <mergeCell ref="A29:G29"/>
    <mergeCell ref="B86:E86"/>
    <mergeCell ref="A87:A88"/>
    <mergeCell ref="B88:E88"/>
    <mergeCell ref="D1:E1"/>
    <mergeCell ref="A2:D2"/>
    <mergeCell ref="A3:D3"/>
    <mergeCell ref="F3:G4"/>
    <mergeCell ref="A4:D4"/>
    <mergeCell ref="A19:D19"/>
    <mergeCell ref="A20:D20"/>
    <mergeCell ref="A21:D21"/>
    <mergeCell ref="A5:D5"/>
    <mergeCell ref="A6:D6"/>
    <mergeCell ref="A7:D7"/>
    <mergeCell ref="A8:D8"/>
    <mergeCell ref="A9:D9"/>
  </mergeCells>
  <printOptions horizontalCentered="1"/>
  <pageMargins left="0.15748031437397" right="0.15748031437397" top="0.433070868253708" bottom="0.39370077848434398" header="0.15748031437397" footer="0.15748031437397"/>
  <pageSetup paperSize="9" scale="77" orientation="portrait" r:id="rId1"/>
  <headerFooter>
    <oddFooter>&amp;C&amp;P z &amp;N</oddFooter>
  </headerFooter>
  <rowBreaks count="2" manualBreakCount="2">
    <brk id="75" max="6" man="1"/>
    <brk id="12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FORMULARZ OFERTOWY - PRZETARG</vt:lpstr>
      <vt:lpstr>'FORMULARZ OFERTOWY - PRZETARG'!Obszar_wydruku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Bywalec Aleksandra</cp:lastModifiedBy>
  <cp:lastPrinted>2026-05-25T08:50:14Z</cp:lastPrinted>
  <dcterms:created xsi:type="dcterms:W3CDTF">2012-08-13T14:00:07Z</dcterms:created>
  <dcterms:modified xsi:type="dcterms:W3CDTF">2026-05-25T08:53:38Z</dcterms:modified>
</cp:coreProperties>
</file>